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D43931A1-76A3-4A3D-95CB-7190094A91EF}" xr6:coauthVersionLast="47" xr6:coauthVersionMax="47" xr10:uidLastSave="{00000000-0000-0000-0000-000000000000}"/>
  <bookViews>
    <workbookView xWindow="34365" yWindow="1755" windowWidth="19680" windowHeight="13545" tabRatio="632" firstSheet="38" activeTab="4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Exceed Reserves" sheetId="2" r:id="rId43"/>
    <sheet name="Standing Facilities" sheetId="12" r:id="rId4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3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5" i="136" l="1"/>
  <c r="D36" i="136"/>
  <c r="Q34" i="136"/>
  <c r="D35" i="136" l="1"/>
  <c r="Q30" i="136"/>
  <c r="D28" i="136" l="1"/>
  <c r="D21" i="136" l="1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G54" i="136" l="1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N50" i="136"/>
  <c r="G50" i="136"/>
  <c r="C50" i="136"/>
  <c r="G49" i="136"/>
  <c r="N49" i="136" s="1"/>
  <c r="C49" i="136"/>
  <c r="G48" i="136"/>
  <c r="C48" i="136"/>
  <c r="N47" i="136"/>
  <c r="G47" i="136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Q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9" i="136" l="1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16" i="136" l="1"/>
  <c r="Y17" i="136" s="1"/>
  <c r="Y18" i="136" s="1"/>
  <c r="Y19" i="136" s="1"/>
  <c r="Y20" i="136" s="1"/>
  <c r="Y21" i="136" s="1"/>
  <c r="Y22" i="136" s="1"/>
  <c r="Z7" i="136"/>
  <c r="D28" i="134"/>
  <c r="Y23" i="136" l="1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Q7" i="134"/>
  <c r="D21" i="134"/>
  <c r="Z19" i="136" l="1"/>
  <c r="Y34" i="136"/>
  <c r="Y35" i="136" s="1"/>
  <c r="Y36" i="136" s="1"/>
  <c r="Y37" i="136" s="1"/>
  <c r="Y38" i="136" s="1"/>
  <c r="Y39" i="136" s="1"/>
  <c r="Y40" i="136" s="1"/>
  <c r="D15" i="134"/>
  <c r="D14" i="134"/>
  <c r="D7" i="134"/>
  <c r="E234" i="2"/>
  <c r="D234" i="2"/>
  <c r="D235" i="2"/>
  <c r="Z26" i="136" l="1"/>
  <c r="Y41" i="136"/>
  <c r="Y42" i="136" s="1"/>
  <c r="Y43" i="136" s="1"/>
  <c r="Y44" i="136" s="1"/>
  <c r="Y45" i="136" s="1"/>
  <c r="Y46" i="136" s="1"/>
  <c r="Y47" i="136" s="1"/>
  <c r="W52" i="135"/>
  <c r="W53" i="135"/>
  <c r="W51" i="135"/>
  <c r="Y48" i="136" l="1"/>
  <c r="Y49" i="136" s="1"/>
  <c r="Y50" i="136" s="1"/>
  <c r="Y51" i="136" s="1"/>
  <c r="Y52" i="136" s="1"/>
  <c r="Y53" i="136" s="1"/>
  <c r="Y54" i="136" s="1"/>
  <c r="Y55" i="136" s="1"/>
  <c r="Z33" i="136"/>
  <c r="G55" i="134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Z40" i="136" l="1"/>
  <c r="Z47" i="136"/>
  <c r="N26" i="135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D15" i="133"/>
  <c r="Z12" i="134" l="1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Y44" i="134" s="1"/>
  <c r="P22" i="135"/>
  <c r="O22" i="135" s="1"/>
  <c r="Q23" i="135"/>
  <c r="S22" i="135"/>
  <c r="R22" i="135" s="1"/>
  <c r="Z26" i="134"/>
  <c r="D7" i="133"/>
  <c r="Y45" i="134" l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P11" i="134"/>
  <c r="O11" i="134" s="1"/>
  <c r="S12" i="134"/>
  <c r="R12" i="134" s="1"/>
  <c r="S13" i="134" l="1"/>
  <c r="Q15" i="134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S18" i="134"/>
  <c r="R18" i="134" s="1"/>
  <c r="Q20" i="134" l="1"/>
  <c r="Q21" i="134" s="1"/>
  <c r="Q22" i="134" s="1"/>
  <c r="Q23" i="134" s="1"/>
  <c r="S19" i="134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Q27" i="134" s="1"/>
  <c r="Q28" i="134" s="1"/>
  <c r="S25" i="134"/>
  <c r="R25" i="134" s="1"/>
  <c r="S27" i="134" l="1"/>
  <c r="Q29" i="134"/>
  <c r="Q30" i="134" s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Q33" i="134" s="1"/>
  <c r="S31" i="134"/>
  <c r="R31" i="134" s="1"/>
  <c r="Q34" i="134" l="1"/>
  <c r="Q35" i="134" s="1"/>
  <c r="S33" i="134"/>
  <c r="P32" i="134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Q43" i="134" s="1"/>
  <c r="S38" i="134"/>
  <c r="R38" i="134" s="1"/>
  <c r="Q44" i="134" l="1"/>
  <c r="S43" i="134"/>
  <c r="P39" i="134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S42" i="134"/>
  <c r="R42" i="134" s="1"/>
  <c r="P43" i="134" l="1"/>
  <c r="O43" i="134" s="1"/>
  <c r="R43" i="134"/>
  <c r="Q45" i="134" l="1"/>
  <c r="P44" i="134"/>
  <c r="O44" i="134" s="1"/>
  <c r="S44" i="134"/>
  <c r="R44" i="134" s="1"/>
  <c r="Q46" i="134" l="1"/>
  <c r="Q47" i="134" s="1"/>
  <c r="S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R47" i="134"/>
  <c r="G59" i="136" l="1"/>
  <c r="Q7" i="136" s="1"/>
  <c r="S48" i="134"/>
  <c r="P48" i="134"/>
  <c r="O48" i="134" s="1"/>
  <c r="R48" i="134"/>
  <c r="Q8" i="136" l="1"/>
  <c r="S7" i="136"/>
  <c r="R7" i="136" s="1"/>
  <c r="P7" i="136"/>
  <c r="O7" i="136" s="1"/>
  <c r="S8" i="136"/>
  <c r="R8" i="136" s="1"/>
  <c r="P8" i="136" l="1"/>
  <c r="O8" i="136" s="1"/>
  <c r="Q9" i="136"/>
  <c r="P9" i="136" l="1"/>
  <c r="O9" i="136" s="1"/>
  <c r="Q10" i="136"/>
  <c r="S10" i="136" s="1"/>
  <c r="R10" i="136" s="1"/>
  <c r="S9" i="136"/>
  <c r="R9" i="136" s="1"/>
  <c r="P10" i="136" l="1"/>
  <c r="O10" i="136" s="1"/>
  <c r="Q11" i="136"/>
  <c r="Q12" i="136" l="1"/>
  <c r="P11" i="136"/>
  <c r="O11" i="136" s="1"/>
  <c r="S11" i="136"/>
  <c r="R11" i="136" s="1"/>
  <c r="S12" i="136"/>
  <c r="R12" i="136" s="1"/>
  <c r="Q13" i="136" l="1"/>
  <c r="P12" i="136"/>
  <c r="O12" i="136" s="1"/>
  <c r="P13" i="136" l="1"/>
  <c r="O13" i="136" s="1"/>
  <c r="Q14" i="136"/>
  <c r="S13" i="136"/>
  <c r="R13" i="136" s="1"/>
  <c r="S14" i="136"/>
  <c r="R14" i="136" s="1"/>
  <c r="Q15" i="136" l="1"/>
  <c r="P14" i="136"/>
  <c r="O14" i="136" s="1"/>
  <c r="Q16" i="136" l="1"/>
  <c r="P15" i="136"/>
  <c r="O15" i="136" s="1"/>
  <c r="S16" i="136"/>
  <c r="R16" i="136" s="1"/>
  <c r="S15" i="136"/>
  <c r="R15" i="136" s="1"/>
  <c r="P16" i="136" l="1"/>
  <c r="O16" i="136" s="1"/>
  <c r="Q17" i="136"/>
  <c r="P17" i="136" l="1"/>
  <c r="O17" i="136" s="1"/>
  <c r="Q18" i="136"/>
  <c r="S17" i="136"/>
  <c r="R17" i="136" s="1"/>
  <c r="S18" i="136" l="1"/>
  <c r="R18" i="136" s="1"/>
  <c r="Q19" i="136"/>
  <c r="P18" i="136"/>
  <c r="O18" i="136" s="1"/>
  <c r="Q20" i="136" l="1"/>
  <c r="P19" i="136"/>
  <c r="O19" i="136" s="1"/>
  <c r="S19" i="136"/>
  <c r="R19" i="136" s="1"/>
  <c r="Q21" i="136" l="1"/>
  <c r="P20" i="136"/>
  <c r="O20" i="136" s="1"/>
  <c r="S20" i="136"/>
  <c r="R20" i="136" s="1"/>
  <c r="P21" i="136" l="1"/>
  <c r="O21" i="136" s="1"/>
  <c r="Q22" i="136"/>
  <c r="S21" i="136"/>
  <c r="R21" i="136" s="1"/>
  <c r="Q23" i="136" l="1"/>
  <c r="P22" i="136"/>
  <c r="O22" i="136" s="1"/>
  <c r="S22" i="136"/>
  <c r="R22" i="136" s="1"/>
  <c r="Q24" i="136" l="1"/>
  <c r="P23" i="136"/>
  <c r="O23" i="136" s="1"/>
  <c r="S23" i="136"/>
  <c r="R23" i="136" s="1"/>
  <c r="Q25" i="136" l="1"/>
  <c r="P24" i="136"/>
  <c r="O24" i="136" s="1"/>
  <c r="S24" i="136"/>
  <c r="R24" i="136" s="1"/>
  <c r="P25" i="136" l="1"/>
  <c r="O25" i="136" s="1"/>
  <c r="Q26" i="136"/>
  <c r="S25" i="136"/>
  <c r="R25" i="136" s="1"/>
  <c r="Q27" i="136" l="1"/>
  <c r="P26" i="136"/>
  <c r="O26" i="136" s="1"/>
  <c r="S26" i="136"/>
  <c r="R26" i="136" s="1"/>
  <c r="Q28" i="136" l="1"/>
  <c r="P27" i="136"/>
  <c r="O27" i="136" s="1"/>
  <c r="S27" i="136"/>
  <c r="R27" i="136" s="1"/>
  <c r="Q29" i="136" l="1"/>
  <c r="P28" i="136"/>
  <c r="O28" i="136" s="1"/>
  <c r="S28" i="136"/>
  <c r="R28" i="136" s="1"/>
  <c r="P29" i="136" l="1"/>
  <c r="O29" i="136" s="1"/>
  <c r="S29" i="136"/>
  <c r="R29" i="136" s="1"/>
  <c r="Q31" i="136" l="1"/>
  <c r="P30" i="136"/>
  <c r="O30" i="136" s="1"/>
  <c r="S30" i="136"/>
  <c r="R30" i="136" s="1"/>
  <c r="Q32" i="136" l="1"/>
  <c r="P31" i="136"/>
  <c r="O31" i="136" s="1"/>
  <c r="S31" i="136"/>
  <c r="R31" i="136" s="1"/>
  <c r="P32" i="136" l="1"/>
  <c r="O32" i="136" s="1"/>
  <c r="Q33" i="136"/>
  <c r="S32" i="136"/>
  <c r="R32" i="136" s="1"/>
  <c r="P33" i="136" l="1"/>
  <c r="O33" i="136" s="1"/>
  <c r="S33" i="136"/>
  <c r="R33" i="136" s="1"/>
  <c r="P34" i="136" l="1"/>
  <c r="O34" i="136" s="1"/>
  <c r="S34" i="136"/>
  <c r="R34" i="136" s="1"/>
  <c r="P35" i="136" l="1"/>
  <c r="O35" i="136" s="1"/>
  <c r="S35" i="136"/>
  <c r="R35" i="136" s="1"/>
  <c r="Q37" i="136" l="1"/>
  <c r="P36" i="136"/>
  <c r="O36" i="136" s="1"/>
  <c r="S36" i="136"/>
  <c r="R36" i="136" s="1"/>
  <c r="P37" i="136" l="1"/>
  <c r="O37" i="136" s="1"/>
  <c r="Q38" i="136"/>
  <c r="S37" i="136"/>
  <c r="R37" i="136" s="1"/>
  <c r="Q39" i="136" l="1"/>
  <c r="P38" i="136"/>
  <c r="O38" i="136" s="1"/>
  <c r="S38" i="136"/>
  <c r="R38" i="136" s="1"/>
  <c r="P39" i="136" l="1"/>
  <c r="O39" i="136" s="1"/>
  <c r="Q40" i="136"/>
  <c r="S39" i="136"/>
  <c r="R39" i="136" s="1"/>
  <c r="Q41" i="136" l="1"/>
  <c r="P40" i="136"/>
  <c r="O40" i="136" s="1"/>
  <c r="S40" i="136"/>
  <c r="R40" i="136" s="1"/>
  <c r="Q42" i="136" l="1"/>
  <c r="P41" i="136"/>
  <c r="O41" i="136" s="1"/>
  <c r="S41" i="136"/>
  <c r="R41" i="136" s="1"/>
  <c r="Q43" i="136" l="1"/>
  <c r="P42" i="136"/>
  <c r="O42" i="136" s="1"/>
  <c r="S42" i="136"/>
  <c r="R42" i="136" s="1"/>
  <c r="P43" i="136" l="1"/>
  <c r="O43" i="136" s="1"/>
  <c r="Q44" i="136"/>
  <c r="S43" i="136"/>
  <c r="R43" i="136" s="1"/>
  <c r="P44" i="136" l="1"/>
  <c r="O44" i="136" s="1"/>
  <c r="Q45" i="136"/>
  <c r="S44" i="136"/>
  <c r="R44" i="136" s="1"/>
  <c r="P45" i="136" l="1"/>
  <c r="O45" i="136" s="1"/>
  <c r="Q46" i="136"/>
  <c r="S45" i="136"/>
  <c r="R45" i="136" s="1"/>
  <c r="P46" i="136" l="1"/>
  <c r="O46" i="136" s="1"/>
  <c r="Q47" i="136"/>
  <c r="S46" i="136"/>
  <c r="R46" i="136" s="1"/>
  <c r="P47" i="136" l="1"/>
  <c r="O47" i="136" s="1"/>
  <c r="Q48" i="136"/>
  <c r="S47" i="136"/>
  <c r="R47" i="136" s="1"/>
  <c r="Q49" i="136" l="1"/>
  <c r="P48" i="136"/>
  <c r="O48" i="136" s="1"/>
  <c r="S48" i="136"/>
  <c r="R48" i="136" s="1"/>
  <c r="Q50" i="136" l="1"/>
  <c r="P49" i="136"/>
  <c r="O49" i="136" s="1"/>
  <c r="S49" i="136"/>
  <c r="R49" i="136" s="1"/>
  <c r="Q51" i="136" l="1"/>
  <c r="P50" i="136"/>
  <c r="O50" i="136" s="1"/>
  <c r="S50" i="136"/>
  <c r="R50" i="136" s="1"/>
  <c r="Q52" i="136" l="1"/>
  <c r="P51" i="136"/>
  <c r="O51" i="136" s="1"/>
  <c r="S51" i="136"/>
  <c r="R51" i="136" s="1"/>
  <c r="Q53" i="136" l="1"/>
  <c r="P52" i="136"/>
  <c r="O52" i="136" s="1"/>
  <c r="S52" i="136"/>
  <c r="R52" i="136" s="1"/>
  <c r="Q54" i="136" l="1"/>
  <c r="P53" i="136"/>
  <c r="O53" i="136" s="1"/>
  <c r="S53" i="136"/>
  <c r="R53" i="136" s="1"/>
  <c r="Q55" i="136" l="1"/>
  <c r="P54" i="136"/>
  <c r="O54" i="136" s="1"/>
  <c r="S54" i="136"/>
  <c r="R54" i="136" s="1"/>
  <c r="P55" i="136" l="1"/>
  <c r="O55" i="136" s="1"/>
  <c r="S55" i="136"/>
  <c r="R55" i="136" s="1"/>
</calcChain>
</file>

<file path=xl/sharedStrings.xml><?xml version="1.0" encoding="utf-8"?>
<sst xmlns="http://schemas.openxmlformats.org/spreadsheetml/2006/main" count="1695" uniqueCount="388">
  <si>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</si>
  <si>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</si>
  <si>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</si>
  <si>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</si>
  <si>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</si>
  <si>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</si>
  <si>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</si>
  <si>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</si>
  <si>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</si>
  <si>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</si>
  <si>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</si>
  <si>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</si>
  <si>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</si>
  <si>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</si>
  <si>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</si>
  <si>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</si>
  <si>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</si>
  <si>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</si>
  <si>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</si>
  <si>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</si>
  <si>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</si>
  <si>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</si>
  <si>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</si>
  <si>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</si>
  <si>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</si>
  <si>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</si>
  <si>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</si>
  <si>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</si>
  <si>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</si>
  <si>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</si>
  <si>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</si>
  <si>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</si>
  <si>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</si>
  <si>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</si>
  <si>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</si>
  <si>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</si>
  <si>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</si>
  <si>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</si>
  <si>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</si>
  <si>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</si>
  <si>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</si>
  <si>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</si>
  <si>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</si>
  <si>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</si>
  <si>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</si>
  <si>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</si>
  <si>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</si>
  <si>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</si>
  <si>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</si>
  <si>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</si>
  <si>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</si>
  <si>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</si>
  <si>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</si>
  <si>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</si>
  <si>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</si>
  <si>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</si>
  <si>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</si>
  <si>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</si>
  <si>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</si>
  <si>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</si>
  <si>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</si>
  <si>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</si>
  <si>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</si>
  <si>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</si>
  <si>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</si>
  <si>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</si>
  <si>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</si>
  <si>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</si>
  <si>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</si>
  <si>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</si>
  <si>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</si>
  <si>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</si>
  <si>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</si>
  <si>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</si>
  <si>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</si>
  <si>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</si>
  <si>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</si>
  <si>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</si>
  <si>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</si>
  <si>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</si>
  <si>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</si>
  <si>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</si>
  <si>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</si>
  <si>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</si>
  <si>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</si>
  <si>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</si>
  <si>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</si>
  <si>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</si>
  <si>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</si>
  <si>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</si>
  <si>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</si>
  <si>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</si>
  <si>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</si>
  <si>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</si>
  <si>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</si>
  <si>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</si>
  <si>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</si>
  <si>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</si>
  <si>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</si>
  <si>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</si>
  <si>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</si>
  <si>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</si>
  <si>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</si>
  <si>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</si>
  <si>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</si>
  <si>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</si>
  <si>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</si>
  <si>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</si>
  <si>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</si>
  <si>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</si>
  <si>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</si>
  <si>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</si>
  <si>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</si>
  <si>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</si>
  <si>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</si>
  <si>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</si>
  <si>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</si>
  <si>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</si>
  <si>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</si>
  <si>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</si>
  <si>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</si>
  <si>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</si>
  <si>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</si>
  <si>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</si>
  <si>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</si>
  <si>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</si>
  <si>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</si>
  <si>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</si>
  <si>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</si>
  <si>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</si>
  <si>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</si>
  <si>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</si>
  <si>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</si>
  <si>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</si>
  <si>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</si>
  <si>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</si>
  <si>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</si>
  <si>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</si>
  <si>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</si>
  <si>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</si>
  <si>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</si>
  <si>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</si>
  <si>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</si>
  <si>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</si>
  <si>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</si>
  <si>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</si>
  <si>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</si>
  <si>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</si>
  <si>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</si>
  <si>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</si>
  <si>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</si>
  <si>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</si>
  <si>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</si>
  <si>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</si>
  <si>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</si>
  <si>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</si>
  <si>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</si>
  <si>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</si>
  <si>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</si>
  <si>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</si>
  <si>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</si>
  <si>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</si>
  <si>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</si>
  <si>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</si>
  <si>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</si>
  <si>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</si>
  <si>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</si>
  <si>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</si>
  <si>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</si>
  <si>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</si>
  <si>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</si>
  <si>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</si>
  <si>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</si>
  <si>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</si>
  <si>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</si>
  <si>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</si>
  <si>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</si>
  <si>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</si>
  <si>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</si>
  <si>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</si>
  <si>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</si>
  <si>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</si>
  <si>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</si>
  <si>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</si>
  <si>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</si>
  <si>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</si>
  <si>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</si>
  <si>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</si>
  <si>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</si>
  <si>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</si>
  <si>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</si>
  <si>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</si>
  <si>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</si>
  <si>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</si>
  <si>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</si>
  <si>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</si>
  <si>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</si>
  <si>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</si>
  <si>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</si>
  <si>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</si>
  <si>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</si>
  <si>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</si>
  <si>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</si>
  <si>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</si>
  <si>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</si>
  <si>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</si>
  <si>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</si>
  <si>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</si>
  <si>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</si>
  <si>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</si>
  <si>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</si>
  <si>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</si>
  <si>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</si>
  <si>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</si>
  <si>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</si>
  <si>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</si>
  <si>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</si>
  <si>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</si>
  <si>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</si>
  <si>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</si>
  <si>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</si>
  <si>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</si>
  <si>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</si>
  <si>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</si>
  <si>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</si>
  <si>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</si>
  <si>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</si>
  <si>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</si>
  <si>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</si>
  <si>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</si>
  <si>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</si>
  <si>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</si>
  <si>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</si>
  <si>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</si>
  <si>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</si>
  <si>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</si>
  <si>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</si>
  <si>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</si>
  <si>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</si>
  <si>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</si>
  <si>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</si>
  <si>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</si>
  <si>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</si>
  <si>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</si>
  <si>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</si>
  <si>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</si>
  <si>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</si>
  <si>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</si>
  <si>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</si>
  <si>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</si>
  <si>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</si>
  <si>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</si>
  <si>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</si>
  <si>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</si>
  <si>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</si>
  <si>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</si>
  <si>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</si>
  <si>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</si>
  <si>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</si>
  <si>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</si>
  <si>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</si>
  <si>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</si>
  <si>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</si>
  <si>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</si>
  <si>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</si>
  <si>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</si>
  <si>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</si>
  <si>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</si>
  <si>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</si>
  <si>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</si>
  <si>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</si>
  <si>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</si>
  <si>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</si>
  <si>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</si>
  <si>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</si>
  <si>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</si>
  <si>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</si>
  <si>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</si>
  <si>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</si>
  <si>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</si>
  <si>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</si>
  <si>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</si>
  <si>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</si>
  <si>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</si>
  <si>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</si>
  <si>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</si>
  <si>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</si>
  <si>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</si>
  <si>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</si>
  <si>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</si>
  <si>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</si>
  <si>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</si>
  <si>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</si>
  <si>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</si>
  <si>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</si>
  <si>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</si>
  <si>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</si>
  <si>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</si>
  <si>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</si>
  <si>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</si>
  <si>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</si>
  <si>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</si>
  <si>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</si>
  <si>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</si>
  <si>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</si>
  <si>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</si>
  <si>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</si>
  <si>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</si>
  <si>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</si>
  <si>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</si>
  <si>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</si>
  <si>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</si>
  <si>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</si>
  <si>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</si>
  <si>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</si>
  <si>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</si>
  <si>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</si>
  <si>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</si>
  <si>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</si>
  <si>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</si>
  <si>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</si>
  <si>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</si>
  <si>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</si>
  <si>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</si>
  <si>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</si>
  <si>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</si>
  <si>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</si>
  <si>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</si>
  <si>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</si>
  <si>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</si>
  <si>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</si>
  <si>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</si>
  <si>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</si>
  <si>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</si>
  <si>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</si>
  <si>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</si>
  <si>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</si>
  <si>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</si>
  <si>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</si>
  <si>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</si>
  <si>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</si>
  <si>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</si>
  <si>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</si>
  <si>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</si>
  <si>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</si>
  <si>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</si>
  <si>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</si>
  <si>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</si>
  <si>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</si>
  <si>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</si>
  <si>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</si>
  <si>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</si>
  <si>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</si>
  <si>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</si>
  <si>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</si>
  <si>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</si>
  <si>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</si>
  <si>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</si>
  <si>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</si>
  <si>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</si>
  <si>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</si>
  <si>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</si>
  <si>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</si>
  <si>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</si>
  <si>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</si>
  <si>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</si>
  <si>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</si>
  <si>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</si>
  <si>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</si>
  <si>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</si>
  <si>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</si>
  <si>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</si>
  <si>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</si>
  <si>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</si>
  <si>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</si>
  <si>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</si>
  <si>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</si>
  <si>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</si>
  <si>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</si>
  <si>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</si>
  <si>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</si>
  <si>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</si>
  <si>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</si>
  <si>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</si>
  <si>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</si>
  <si>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</si>
  <si>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</si>
  <si>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20/09/23 - 31/10/23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</si>
</sst>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Reserves'!$A$207:$A$236</c:f>
              <c:strCache>
                <c:ptCount val="30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  <c:pt idx="29">
                  <c:v>20/09/23 - 31/10/23</c:v>
                </c:pt>
              </c:strCache>
            </c:strRef>
          </c:cat>
          <c:val>
            <c:numRef>
              <c:f>'Exceed Reserves'!$D$207:$D$236</c:f>
              <c:numCache>
                <c:formatCode>#,##0</c:formatCode>
                <c:ptCount val="30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  <c:pt idx="29">
                  <c:v>10012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Reserves'!$A$205:$A$236</c:f>
              <c:strCache>
                <c:ptCount val="32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  <c:pt idx="31">
                  <c:v>20/09/23 - 31/10/23</c:v>
                </c:pt>
              </c:strCache>
            </c:strRef>
          </c:cat>
          <c:val>
            <c:numRef>
              <c:f>'Exceed Reserves'!$E$205:$E$236</c:f>
              <c:numCache>
                <c:formatCode>_(* #,##0_);_(* \(#,##0\);_(* "-"??_);_(@_)</c:formatCode>
                <c:ptCount val="32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  <c:pt idx="31">
                  <c:v>510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504825</xdr:colOff>
      <xdr:row>198</xdr:row>
      <xdr:rowOff>19050</xdr:rowOff>
    </xdr:from>
    <xdr:to>
      <xdr:col>16</xdr:col>
      <xdr:colOff>447675</xdr:colOff>
      <xdr:row>238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9526</xdr:colOff>
      <xdr:row>198</xdr:row>
      <xdr:rowOff>28575</xdr:rowOff>
    </xdr:from>
    <xdr:to>
      <xdr:col>27</xdr:col>
      <xdr:colOff>542926</xdr:colOff>
      <xdr:row>239</xdr:row>
      <xdr:rowOff>19050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74700</v>
      </c>
      <c r="J19" s="63">
        <v>200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8500</v>
      </c>
      <c r="J20" s="63">
        <v>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12500</v>
      </c>
      <c r="J21" s="63">
        <v>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5200</v>
      </c>
      <c r="J22" s="63">
        <v>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6100</v>
      </c>
      <c r="J23" s="63">
        <v>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11400</v>
      </c>
      <c r="J26" s="63">
        <v>500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-8300</v>
      </c>
      <c r="J27" s="63">
        <v>500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500</v>
      </c>
      <c r="J28" s="63">
        <v>500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7900</v>
      </c>
      <c r="J29" s="63">
        <v>400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-7800</v>
      </c>
      <c r="J30" s="25">
        <v>400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790</v>
      </c>
      <c r="J33" s="25">
        <v>600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-3248899.888888889</v>
      </c>
      <c r="Y33" s="156">
        <f>Y32-K33-L33+1</f>
        <v>-3261545</v>
      </c>
      <c r="Z33" s="217">
        <f>AVERAGE(Y33:Y41)</f>
        <v>-3248899.888888889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-1600</v>
      </c>
      <c r="J34" s="25">
        <v>600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-8200</v>
      </c>
      <c r="J35" s="25">
        <v>600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-15600</v>
      </c>
      <c r="J36" s="25">
        <v>600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>
        <v>49</v>
      </c>
      <c r="F37" s="23">
        <v>-3587341</v>
      </c>
      <c r="G37" s="26">
        <f>D37+E37+F37-E36-F36</f>
        <v>1702</v>
      </c>
      <c r="H37" s="132">
        <v>300</v>
      </c>
      <c r="I37" s="25">
        <v>4000</v>
      </c>
      <c r="J37" s="25">
        <v>500</v>
      </c>
      <c r="K37" s="170">
        <f t="shared" si="9"/>
        <v>4800</v>
      </c>
      <c r="L37" s="171">
        <v>31</v>
      </c>
      <c r="M37" s="153"/>
      <c r="N37" s="149">
        <f t="shared" si="8"/>
        <v>6533</v>
      </c>
      <c r="O37" s="67">
        <f t="shared" si="2"/>
        <v>5322.1596774195414</v>
      </c>
      <c r="P37" s="7">
        <f t="shared" si="5"/>
        <v>164986.95000000577</v>
      </c>
      <c r="Q37" s="164">
        <f>Q36+N37-2</f>
        <v>162512.45000000019</v>
      </c>
      <c r="R37" s="29">
        <f t="shared" si="3"/>
        <v>103.2350193727177</v>
      </c>
      <c r="S37" s="5">
        <f>SUM($Q$7:$Q37)/T37+1</f>
        <v>169871.15967741955</v>
      </c>
      <c r="T37" s="18">
        <v>31</v>
      </c>
      <c r="U37" s="27"/>
      <c r="V37" s="137"/>
      <c r="W37" s="105">
        <v>-3243671</v>
      </c>
      <c r="X37" s="167"/>
      <c r="Y37" s="156">
        <f>Y36-K37-L37+3</f>
        <v>-3243671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5092.2312500001863</v>
      </c>
      <c r="P38" s="7">
        <f t="shared" si="5"/>
        <v>162951.40000000596</v>
      </c>
      <c r="Q38" s="164">
        <f t="shared" si="11"/>
        <v>162512.45000000019</v>
      </c>
      <c r="R38" s="29">
        <f t="shared" si="3"/>
        <v>103.09467830055678</v>
      </c>
      <c r="S38" s="5">
        <f>SUM($Q$7:$Q38)/T38</f>
        <v>169640.23125000019</v>
      </c>
      <c r="T38" s="18">
        <v>32</v>
      </c>
      <c r="U38" s="27"/>
      <c r="V38" s="137"/>
      <c r="W38" s="105">
        <v>-3243671</v>
      </c>
      <c r="X38" s="167"/>
      <c r="Y38" s="156">
        <f t="shared" si="7"/>
        <v>-3243671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4876.2378787880652</v>
      </c>
      <c r="P39" s="7">
        <f t="shared" si="5"/>
        <v>160915.85000000615</v>
      </c>
      <c r="Q39" s="164">
        <f t="shared" si="11"/>
        <v>162512.45000000019</v>
      </c>
      <c r="R39" s="29">
        <f t="shared" si="3"/>
        <v>102.96462909229408</v>
      </c>
      <c r="S39" s="5">
        <f>SUM($Q$7:$Q39)/T39+2</f>
        <v>169426.23787878806</v>
      </c>
      <c r="T39" s="18">
        <v>33</v>
      </c>
      <c r="U39" s="27"/>
      <c r="V39" s="137"/>
      <c r="W39" s="105">
        <v>-3243671</v>
      </c>
      <c r="X39" s="167"/>
      <c r="Y39" s="156">
        <f t="shared" si="7"/>
        <v>-3243671</v>
      </c>
      <c r="Z39" s="217"/>
      <c r="AD39" s="1"/>
      <c r="AE39" s="1"/>
    </row>
    <row r="40" spans="2:31">
      <c r="B40" s="116">
        <v>45222</v>
      </c>
      <c r="C40" s="14"/>
      <c r="D40" s="87"/>
      <c r="E40" s="87">
        <v>127</v>
      </c>
      <c r="F40" s="23">
        <v>-3579127</v>
      </c>
      <c r="G40" s="26">
        <f>D40+E40+F40-E37-F37</f>
        <v>8292</v>
      </c>
      <c r="H40" s="132">
        <v>2800</v>
      </c>
      <c r="I40" s="25">
        <v>2400</v>
      </c>
      <c r="J40" s="25">
        <v>-100</v>
      </c>
      <c r="K40" s="170">
        <f t="shared" si="9"/>
        <v>5100</v>
      </c>
      <c r="L40" s="171">
        <v>-7</v>
      </c>
      <c r="M40" s="153"/>
      <c r="N40" s="149">
        <f t="shared" si="8"/>
        <v>13385</v>
      </c>
      <c r="O40" s="67">
        <f t="shared" si="2"/>
        <v>5066.5382352943043</v>
      </c>
      <c r="P40" s="7">
        <f t="shared" si="5"/>
        <v>172262.30000000633</v>
      </c>
      <c r="Q40" s="164">
        <f>Q39+N40-3</f>
        <v>175894.45000000019</v>
      </c>
      <c r="R40" s="29">
        <f t="shared" si="3"/>
        <v>103.07845627737457</v>
      </c>
      <c r="S40" s="5">
        <f>SUM($Q$7:$Q40)/T40-1</f>
        <v>169613.53823529431</v>
      </c>
      <c r="T40" s="18">
        <v>34</v>
      </c>
      <c r="U40" s="138">
        <f>B40</f>
        <v>45222</v>
      </c>
      <c r="V40" s="131">
        <v>1518.8</v>
      </c>
      <c r="W40" s="105">
        <v>-3248762</v>
      </c>
      <c r="X40" s="167">
        <f>AVERAGE(W40:W48)</f>
        <v>-3225473</v>
      </c>
      <c r="Y40" s="156">
        <f>Y39-K40-L40+2</f>
        <v>-3248762</v>
      </c>
      <c r="Z40" s="217">
        <f>AVERAGE(Y40:Y48)</f>
        <v>-3225472.888888889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>
        <v>61</v>
      </c>
      <c r="F41" s="23">
        <v>-3582206</v>
      </c>
      <c r="G41" s="26">
        <f>D41+E41+F41-E40-F40</f>
        <v>-3145</v>
      </c>
      <c r="H41" s="132">
        <v>300</v>
      </c>
      <c r="I41" s="25">
        <v>-3400</v>
      </c>
      <c r="J41" s="25">
        <v>-100</v>
      </c>
      <c r="K41" s="170">
        <f t="shared" si="9"/>
        <v>-3200</v>
      </c>
      <c r="L41" s="171">
        <v>-26</v>
      </c>
      <c r="M41" s="153"/>
      <c r="N41" s="149">
        <f t="shared" si="8"/>
        <v>-6371</v>
      </c>
      <c r="O41" s="67">
        <f t="shared" si="2"/>
        <v>5063.9357142859008</v>
      </c>
      <c r="P41" s="7">
        <f t="shared" si="5"/>
        <v>177237.75000000652</v>
      </c>
      <c r="Q41" s="164">
        <f>Q40+N41</f>
        <v>169523.45000000019</v>
      </c>
      <c r="R41" s="29">
        <f t="shared" si="3"/>
        <v>103.07809011005051</v>
      </c>
      <c r="S41" s="5">
        <f>SUM($Q$7:$Q41)/T41+1</f>
        <v>169612.93571428591</v>
      </c>
      <c r="T41" s="18">
        <v>35</v>
      </c>
      <c r="U41" s="138">
        <f>B40+8</f>
        <v>45230</v>
      </c>
      <c r="V41" s="137"/>
      <c r="W41" s="105">
        <v>-3245535</v>
      </c>
      <c r="X41" s="167"/>
      <c r="Y41" s="156">
        <f>Y40-K41-L41+1</f>
        <v>-3245535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f>-7677+10490</f>
        <v>2813</v>
      </c>
      <c r="E42" s="87">
        <v>40</v>
      </c>
      <c r="F42" s="23">
        <v>-3545974</v>
      </c>
      <c r="G42" s="26">
        <f>D42+E42+F42-E41-F41</f>
        <v>39024</v>
      </c>
      <c r="H42" s="132">
        <v>300</v>
      </c>
      <c r="I42" s="25">
        <v>-7200</v>
      </c>
      <c r="J42" s="25">
        <v>-100</v>
      </c>
      <c r="K42" s="170">
        <f t="shared" si="9"/>
        <v>-7000</v>
      </c>
      <c r="L42" s="171">
        <v>-41</v>
      </c>
      <c r="M42" s="153"/>
      <c r="N42" s="149">
        <f t="shared" si="8"/>
        <v>31983</v>
      </c>
      <c r="O42" s="67">
        <f t="shared" si="2"/>
        <v>5949.8666666668532</v>
      </c>
      <c r="P42" s="7">
        <f t="shared" si="5"/>
        <v>214195.20000000671</v>
      </c>
      <c r="Q42" s="164">
        <f>Q41+N42-1</f>
        <v>201505.45000000019</v>
      </c>
      <c r="R42" s="29">
        <f t="shared" si="3"/>
        <v>103.61527740639013</v>
      </c>
      <c r="S42" s="5">
        <f>SUM($Q$7:$Q42)/T42-1</f>
        <v>170496.86666666684</v>
      </c>
      <c r="T42" s="18">
        <v>36</v>
      </c>
      <c r="U42" s="138"/>
      <c r="V42" s="137"/>
      <c r="W42" s="105">
        <v>-3238493</v>
      </c>
      <c r="X42" s="167"/>
      <c r="Y42" s="156">
        <f>Y41-K42-L42+1</f>
        <v>-3238493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f>-3165+540</f>
        <v>-2625</v>
      </c>
      <c r="E43" s="87">
        <v>70</v>
      </c>
      <c r="F43" s="23">
        <v>-3554351</v>
      </c>
      <c r="G43" s="26">
        <f>D43+E43+F43-E42-F42</f>
        <v>-10972</v>
      </c>
      <c r="H43" s="132">
        <v>300</v>
      </c>
      <c r="I43" s="25">
        <v>-7600</v>
      </c>
      <c r="J43" s="25">
        <v>-100</v>
      </c>
      <c r="K43" s="170">
        <f t="shared" si="9"/>
        <v>-7400</v>
      </c>
      <c r="L43" s="171">
        <v>19</v>
      </c>
      <c r="M43" s="153"/>
      <c r="N43" s="149">
        <f t="shared" si="8"/>
        <v>-18353</v>
      </c>
      <c r="O43" s="67">
        <f t="shared" si="2"/>
        <v>6291.9094594596454</v>
      </c>
      <c r="P43" s="7">
        <f t="shared" si="5"/>
        <v>232800.65000000689</v>
      </c>
      <c r="Q43" s="164">
        <f>Q42+N43+1</f>
        <v>183153.45000000019</v>
      </c>
      <c r="R43" s="29">
        <f t="shared" si="3"/>
        <v>103.82375322669353</v>
      </c>
      <c r="S43" s="5">
        <f>SUM($Q$7:$Q43)/T43</f>
        <v>170839.90945945965</v>
      </c>
      <c r="T43" s="18">
        <v>37</v>
      </c>
      <c r="U43" s="138"/>
      <c r="V43" s="137"/>
      <c r="W43" s="105">
        <v>-3231114</v>
      </c>
      <c r="X43" s="167"/>
      <c r="Y43" s="156">
        <f>Y42-K43-L43-1</f>
        <v>-3231113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>
        <v>307</v>
      </c>
      <c r="F44" s="23">
        <v>-3533275</v>
      </c>
      <c r="G44" s="26">
        <f>D44+E44+F44-E43-F43</f>
        <v>21313</v>
      </c>
      <c r="H44" s="132">
        <v>300</v>
      </c>
      <c r="I44" s="25">
        <v>-4100</v>
      </c>
      <c r="J44" s="25">
        <v>-300</v>
      </c>
      <c r="K44" s="170">
        <f t="shared" si="9"/>
        <v>-4100</v>
      </c>
      <c r="L44" s="171">
        <v>21</v>
      </c>
      <c r="M44" s="153"/>
      <c r="N44" s="149">
        <f t="shared" si="8"/>
        <v>17234</v>
      </c>
      <c r="O44" s="67">
        <f t="shared" si="2"/>
        <v>7069.4763157896596</v>
      </c>
      <c r="P44" s="7">
        <f t="shared" si="5"/>
        <v>268640.10000000708</v>
      </c>
      <c r="Q44" s="164">
        <f>Q43+N44</f>
        <v>200387.45000000019</v>
      </c>
      <c r="R44" s="29">
        <f t="shared" si="3"/>
        <v>104.29690808505097</v>
      </c>
      <c r="S44" s="5">
        <f>SUM($Q$7:$Q44)/T44+1</f>
        <v>171618.47631578965</v>
      </c>
      <c r="T44" s="18">
        <v>38</v>
      </c>
      <c r="U44" s="138"/>
      <c r="V44" s="137"/>
      <c r="W44" s="105">
        <v>-3227034</v>
      </c>
      <c r="X44" s="167"/>
      <c r="Y44" s="156">
        <f>Y43-K44-L44</f>
        <v>-3227034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7807.1679487181345</v>
      </c>
      <c r="P45" s="7">
        <f t="shared" si="5"/>
        <v>304479.55000000726</v>
      </c>
      <c r="Q45" s="164">
        <f t="shared" ref="Q45:Q46" si="12">Q44+N45</f>
        <v>200387.45000000019</v>
      </c>
      <c r="R45" s="29">
        <f t="shared" si="3"/>
        <v>104.74522203169782</v>
      </c>
      <c r="S45" s="5">
        <f>SUM($Q$7:$Q45)/T45+1</f>
        <v>172356.16794871812</v>
      </c>
      <c r="T45" s="18">
        <v>39</v>
      </c>
      <c r="U45" s="138"/>
      <c r="V45" s="137"/>
      <c r="W45" s="105">
        <v>-3227034</v>
      </c>
      <c r="X45" s="167"/>
      <c r="Y45" s="156">
        <f t="shared" ref="Y45:Y47" si="13">Y44-K45-L45</f>
        <v>-3227034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8507.9750000001859</v>
      </c>
      <c r="P46" s="7">
        <f t="shared" si="5"/>
        <v>340319.00000000745</v>
      </c>
      <c r="Q46" s="164">
        <f t="shared" si="12"/>
        <v>200387.45000000019</v>
      </c>
      <c r="R46" s="29">
        <f t="shared" si="3"/>
        <v>105.17112028101235</v>
      </c>
      <c r="S46" s="5">
        <f>SUM($Q$7:$Q46)/T46+1</f>
        <v>173056.97500000018</v>
      </c>
      <c r="T46" s="18">
        <v>40</v>
      </c>
      <c r="U46" s="138"/>
      <c r="V46" s="137"/>
      <c r="W46" s="105">
        <v>-3227034</v>
      </c>
      <c r="X46" s="167"/>
      <c r="Y46" s="156">
        <f t="shared" si="13"/>
        <v>-3227034</v>
      </c>
      <c r="Z46" s="217"/>
      <c r="AD46" s="1"/>
      <c r="AE46" s="1"/>
    </row>
    <row r="47" spans="2:31">
      <c r="B47" s="116">
        <v>45229</v>
      </c>
      <c r="C47" s="14"/>
      <c r="D47" s="87"/>
      <c r="E47" s="87">
        <v>85</v>
      </c>
      <c r="F47" s="23">
        <v>-3490157</v>
      </c>
      <c r="G47" s="26">
        <f>D47+E47+F47-E44-F44</f>
        <v>42896</v>
      </c>
      <c r="H47" s="132">
        <v>300</v>
      </c>
      <c r="I47" s="25">
        <v>-26400</v>
      </c>
      <c r="J47" s="25">
        <v>-100</v>
      </c>
      <c r="K47" s="170">
        <f t="shared" si="9"/>
        <v>-26200</v>
      </c>
      <c r="L47" s="171">
        <v>-33</v>
      </c>
      <c r="M47" s="153"/>
      <c r="N47" s="149">
        <f t="shared" si="8"/>
        <v>16663</v>
      </c>
      <c r="O47" s="67">
        <f t="shared" si="2"/>
        <v>9581.0353658538443</v>
      </c>
      <c r="P47" s="7">
        <f t="shared" si="5"/>
        <v>392822.45000000764</v>
      </c>
      <c r="Q47" s="164">
        <f>Q46+N47+1</f>
        <v>217051.45000000019</v>
      </c>
      <c r="R47" s="29">
        <f t="shared" si="3"/>
        <v>105.808053191685</v>
      </c>
      <c r="S47" s="5">
        <f>SUM($Q$7:$Q47)/T47+1+14465-2-14488</f>
        <v>174105.03536585384</v>
      </c>
      <c r="T47" s="18">
        <v>41</v>
      </c>
      <c r="U47" s="138"/>
      <c r="V47" s="137"/>
      <c r="W47" s="105">
        <v>-3200801</v>
      </c>
      <c r="X47" s="167"/>
      <c r="Y47" s="156">
        <f t="shared" si="13"/>
        <v>-3200801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>
        <v>50</v>
      </c>
      <c r="F48" s="23">
        <v>-3496610</v>
      </c>
      <c r="G48" s="26">
        <f>D48+E48+F48-E47-F47</f>
        <v>-6488</v>
      </c>
      <c r="H48" s="132">
        <v>300</v>
      </c>
      <c r="I48" s="25">
        <v>-17500</v>
      </c>
      <c r="J48" s="25">
        <v>-100</v>
      </c>
      <c r="K48" s="170">
        <f t="shared" si="9"/>
        <v>-17300</v>
      </c>
      <c r="L48" s="171">
        <v>-50</v>
      </c>
      <c r="M48" s="153"/>
      <c r="N48" s="149">
        <f t="shared" si="8"/>
        <v>-23838</v>
      </c>
      <c r="O48" s="67">
        <f t="shared" si="2"/>
        <v>10035.378571428757</v>
      </c>
      <c r="P48" s="7">
        <f t="shared" si="5"/>
        <v>421485.90000000782</v>
      </c>
      <c r="Q48" s="164">
        <f>Q47+N48-2</f>
        <v>193211.45000000019</v>
      </c>
      <c r="R48" s="29">
        <f t="shared" si="3"/>
        <v>106.08477682586769</v>
      </c>
      <c r="S48" s="5">
        <f>SUM($Q$7:$Q48)/T48+213-236</f>
        <v>174560.37857142877</v>
      </c>
      <c r="T48" s="18">
        <v>42</v>
      </c>
      <c r="U48" s="138"/>
      <c r="V48" s="137"/>
      <c r="W48" s="105">
        <v>-3183450</v>
      </c>
      <c r="X48" s="167"/>
      <c r="Y48" s="156">
        <f>Y47-K48-L48+1</f>
        <v>-3183450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>
    <pageSetUpPr fitToPage="1"/>
  </sheetPr>
  <dimension ref="B1:IU65513"/>
  <sheetViews>
    <sheetView tabSelected="1" zoomScale="120" zoomScaleNormal="120" workbookViewId="0">
      <pane xSplit="2" ySplit="6" topLeftCell="L25" activePane="bottomRight" state="frozen"/>
      <selection pane="topRight" activeCell="C1" sqref="C1"/>
      <selection pane="bottomLeft" activeCell="A7" sqref="A7"/>
      <selection pane="bottomRight" activeCell="P31" sqref="P3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163886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45231</v>
      </c>
      <c r="C7" s="196" t="str">
        <f t="shared" ref="C7:C48" si="0">IF(OR(WEEKDAY(B7)=1,WEEKDAY(B7)=7),"F","")</f>
        <v/>
      </c>
      <c r="D7" s="197">
        <f>-10490+8127</f>
        <v>-2363</v>
      </c>
      <c r="E7" s="197">
        <v>0</v>
      </c>
      <c r="F7" s="198">
        <v>-3408271</v>
      </c>
      <c r="G7" s="199">
        <f>D7+E7+F7-G60-G61</f>
        <v>85926</v>
      </c>
      <c r="H7" s="132">
        <v>300</v>
      </c>
      <c r="I7" s="63">
        <v>21700</v>
      </c>
      <c r="J7" s="63">
        <v>-100</v>
      </c>
      <c r="K7" s="170">
        <f t="shared" ref="K7:K9" si="1">+H7+I7+J7</f>
        <v>21900</v>
      </c>
      <c r="L7" s="169">
        <v>48</v>
      </c>
      <c r="M7" s="203"/>
      <c r="N7" s="204">
        <f>L7+K7+G7+M7</f>
        <v>107874</v>
      </c>
      <c r="O7" s="205">
        <f t="shared" ref="O7:O48" si="2">P7/T7</f>
        <v>137499.45000000019</v>
      </c>
      <c r="P7" s="206">
        <f>(+$Q7-$Q$3)</f>
        <v>137499.45000000019</v>
      </c>
      <c r="Q7" s="207">
        <f>G59+N7+300</f>
        <v>301385.45000000019</v>
      </c>
      <c r="R7" s="208">
        <f t="shared" ref="R7:R55" si="3">$S7/$Q$3*100</f>
        <v>183.8994483970566</v>
      </c>
      <c r="S7" s="209">
        <f>$Q7</f>
        <v>301385.45000000019</v>
      </c>
      <c r="T7" s="210">
        <v>1</v>
      </c>
      <c r="U7" s="211">
        <f>B7</f>
        <v>45231</v>
      </c>
      <c r="V7" s="212">
        <v>1524.8</v>
      </c>
      <c r="W7" s="213">
        <v>-3205398</v>
      </c>
      <c r="X7" s="214">
        <f>AVERAGE(W7:W11)</f>
        <v>-3211421.4</v>
      </c>
      <c r="Y7" s="215">
        <f>G62-K7-L7</f>
        <v>-3205398</v>
      </c>
      <c r="Z7" s="216">
        <f>AVERAGE(Y7:Y13)</f>
        <v>-3212417.2857142859</v>
      </c>
      <c r="AA7" s="92"/>
    </row>
    <row r="8" spans="2:255">
      <c r="B8" s="116">
        <v>45232</v>
      </c>
      <c r="C8" s="14"/>
      <c r="D8" s="87"/>
      <c r="E8" s="128">
        <v>1</v>
      </c>
      <c r="F8" s="162">
        <v>-3473068</v>
      </c>
      <c r="G8" s="26">
        <f>D8+E8+F8-E7-F7</f>
        <v>-64796</v>
      </c>
      <c r="H8" s="132">
        <v>8300</v>
      </c>
      <c r="I8" s="63">
        <v>900</v>
      </c>
      <c r="J8" s="63">
        <v>-100</v>
      </c>
      <c r="K8" s="170">
        <f t="shared" si="1"/>
        <v>9100</v>
      </c>
      <c r="L8" s="171">
        <v>-46</v>
      </c>
      <c r="M8" s="153"/>
      <c r="N8" s="149">
        <f>L8+K8+G8+M8</f>
        <v>-55742</v>
      </c>
      <c r="O8" s="67">
        <f t="shared" si="2"/>
        <v>109628.45000000019</v>
      </c>
      <c r="P8" s="163">
        <f>(IF($Q8&lt;0,-$Q$3+P7,($Q8-$Q$3)+P7))</f>
        <v>219256.90000000037</v>
      </c>
      <c r="Q8" s="164">
        <f>Q7+N8</f>
        <v>245643.45000000019</v>
      </c>
      <c r="R8" s="29">
        <f t="shared" si="3"/>
        <v>166.8931147260902</v>
      </c>
      <c r="S8" s="165">
        <f>SUM($Q$7:$Q8)/T8</f>
        <v>273514.45000000019</v>
      </c>
      <c r="T8" s="166">
        <v>2</v>
      </c>
      <c r="U8" s="138">
        <f>B7+6</f>
        <v>45237</v>
      </c>
      <c r="V8" s="131"/>
      <c r="W8" s="105">
        <v>-3214452</v>
      </c>
      <c r="X8" s="167"/>
      <c r="Y8" s="156">
        <f>Y7-K8-L8</f>
        <v>-3214452</v>
      </c>
      <c r="Z8" s="217"/>
      <c r="AA8" s="92"/>
    </row>
    <row r="9" spans="2:255">
      <c r="B9" s="116">
        <v>45233</v>
      </c>
      <c r="C9" s="14" t="str">
        <f t="shared" si="0"/>
        <v/>
      </c>
      <c r="D9" s="87"/>
      <c r="E9" s="87">
        <v>0</v>
      </c>
      <c r="F9" s="23">
        <v>-3549252</v>
      </c>
      <c r="G9" s="26">
        <f>D9+E9+F9-E8-F8</f>
        <v>-76185</v>
      </c>
      <c r="H9" s="132">
        <v>300</v>
      </c>
      <c r="I9" s="63">
        <v>-2300</v>
      </c>
      <c r="J9" s="63">
        <v>-300</v>
      </c>
      <c r="K9" s="170">
        <f t="shared" si="1"/>
        <v>-2300</v>
      </c>
      <c r="L9" s="171">
        <v>-32</v>
      </c>
      <c r="M9" s="153"/>
      <c r="N9" s="149">
        <f>L9+K9+G9+M9</f>
        <v>-78517</v>
      </c>
      <c r="O9" s="67">
        <f t="shared" si="2"/>
        <v>74165.450000000186</v>
      </c>
      <c r="P9" s="163">
        <f t="shared" ref="P9" si="4">(IF($Q9&lt;0,-$Q$3+P8,($Q9-$Q$3)+P8))</f>
        <v>222496.35000000056</v>
      </c>
      <c r="Q9" s="164">
        <f>Q8+N9-1</f>
        <v>167125.45000000019</v>
      </c>
      <c r="R9" s="29">
        <f t="shared" si="3"/>
        <v>145.25490279828674</v>
      </c>
      <c r="S9" s="5">
        <f>SUM($Q$7:$Q9)/T9+1</f>
        <v>238052.45000000019</v>
      </c>
      <c r="T9" s="17">
        <v>3</v>
      </c>
      <c r="U9" s="4"/>
      <c r="V9" s="131"/>
      <c r="W9" s="105">
        <v>-3212419</v>
      </c>
      <c r="X9" s="167"/>
      <c r="Y9" s="156">
        <f>Y8-K9-L9+1-300</f>
        <v>-3212419</v>
      </c>
      <c r="Z9" s="217"/>
      <c r="AA9" s="92"/>
    </row>
    <row r="10" spans="2:255">
      <c r="B10" s="116">
        <v>45234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56433.950000000186</v>
      </c>
      <c r="P10" s="163">
        <f>(IF($Q10&lt;0,-$Q$3+P9,($Q10-$Q$3)+P9))</f>
        <v>225735.80000000075</v>
      </c>
      <c r="Q10" s="164">
        <f>Q9+N10</f>
        <v>167125.45000000019</v>
      </c>
      <c r="R10" s="29">
        <f t="shared" si="3"/>
        <v>134.43427138376686</v>
      </c>
      <c r="S10" s="5">
        <f>SUM($Q$7:$Q10)/T10-1</f>
        <v>220318.95000000019</v>
      </c>
      <c r="T10" s="17">
        <v>4</v>
      </c>
      <c r="U10" s="4"/>
      <c r="V10" s="131"/>
      <c r="W10" s="105">
        <v>-3212419</v>
      </c>
      <c r="X10" s="167"/>
      <c r="Y10" s="156">
        <f>Y9-K10-L10</f>
        <v>-3212419</v>
      </c>
      <c r="Z10" s="217"/>
      <c r="AA10" s="92"/>
    </row>
    <row r="11" spans="2:255">
      <c r="B11" s="116">
        <v>45235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45795.050000000185</v>
      </c>
      <c r="P11" s="163">
        <f t="shared" ref="P11:P55" si="5">(IF($Q11&lt;0,-$Q$3+P10,($Q11-$Q$3)+P10))</f>
        <v>228975.25000000093</v>
      </c>
      <c r="Q11" s="164">
        <f t="shared" ref="Q11:Q18" si="6">Q10+N11</f>
        <v>167125.45000000019</v>
      </c>
      <c r="R11" s="29">
        <f t="shared" si="3"/>
        <v>127.94323493159891</v>
      </c>
      <c r="S11" s="5">
        <f>SUM($Q$7:$Q11)/T11</f>
        <v>209681.05000000019</v>
      </c>
      <c r="T11" s="17">
        <v>5</v>
      </c>
      <c r="U11" s="27"/>
      <c r="V11" s="134"/>
      <c r="W11" s="105">
        <v>-3212419</v>
      </c>
      <c r="X11" s="167"/>
      <c r="Y11" s="156">
        <f t="shared" ref="Y11:Y39" si="7">Y10-K11-L11</f>
        <v>-3212419</v>
      </c>
      <c r="Z11" s="217"/>
      <c r="AA11" s="92"/>
    </row>
    <row r="12" spans="2:255">
      <c r="B12" s="116">
        <v>45236</v>
      </c>
      <c r="C12" s="14"/>
      <c r="D12" s="87"/>
      <c r="E12" s="87">
        <v>1</v>
      </c>
      <c r="F12" s="23">
        <v>-3546505</v>
      </c>
      <c r="G12" s="26">
        <f>D12+E12+F12-E9-F9</f>
        <v>2748</v>
      </c>
      <c r="H12" s="132">
        <v>300</v>
      </c>
      <c r="I12" s="63">
        <v>2600</v>
      </c>
      <c r="J12" s="63">
        <v>700</v>
      </c>
      <c r="K12" s="170">
        <f t="shared" ref="K12:K55" si="8">+H12+I12+J12</f>
        <v>3600</v>
      </c>
      <c r="L12" s="171">
        <v>-38</v>
      </c>
      <c r="M12" s="153"/>
      <c r="N12" s="149">
        <f t="shared" ref="N12:N48" si="9">L12+K12+G12+M12</f>
        <v>6310</v>
      </c>
      <c r="O12" s="67">
        <f t="shared" si="2"/>
        <v>39754.283333333522</v>
      </c>
      <c r="P12" s="163">
        <f t="shared" si="5"/>
        <v>238525.70000000112</v>
      </c>
      <c r="Q12" s="164">
        <f>Q11+N12+1</f>
        <v>173436.45000000019</v>
      </c>
      <c r="R12" s="29">
        <f t="shared" si="3"/>
        <v>124.25727843338268</v>
      </c>
      <c r="S12" s="5">
        <f>SUM($Q$7:$Q12)/T12</f>
        <v>203640.28333333353</v>
      </c>
      <c r="T12" s="17">
        <v>6</v>
      </c>
      <c r="U12" s="138">
        <f>B12</f>
        <v>45236</v>
      </c>
      <c r="V12" s="310">
        <v>1515.3</v>
      </c>
      <c r="W12" s="105">
        <v>-3215981</v>
      </c>
      <c r="X12" s="167">
        <f>AVERAGE(W12:W20)</f>
        <v>-3215719.111111111</v>
      </c>
      <c r="Y12" s="156">
        <f>Y11-K12-L12</f>
        <v>-3215981</v>
      </c>
      <c r="Z12" s="217">
        <f>AVERAGE(Y12:Y20)</f>
        <v>-3215719.111111111</v>
      </c>
      <c r="AA12" s="92"/>
    </row>
    <row r="13" spans="2:255">
      <c r="B13" s="116">
        <v>45237</v>
      </c>
      <c r="C13" s="14"/>
      <c r="D13" s="87"/>
      <c r="E13" s="87">
        <v>0</v>
      </c>
      <c r="F13" s="23">
        <v>-3508491</v>
      </c>
      <c r="G13" s="26">
        <f>D13+E13+F13-E12-F12</f>
        <v>38013</v>
      </c>
      <c r="H13" s="132">
        <v>300</v>
      </c>
      <c r="I13" s="63">
        <v>-3000</v>
      </c>
      <c r="J13" s="63">
        <v>600</v>
      </c>
      <c r="K13" s="170">
        <f t="shared" si="8"/>
        <v>-2100</v>
      </c>
      <c r="L13" s="171">
        <v>-49</v>
      </c>
      <c r="M13" s="153"/>
      <c r="N13" s="149">
        <f t="shared" si="9"/>
        <v>35864</v>
      </c>
      <c r="O13" s="67">
        <f t="shared" si="2"/>
        <v>40562.878571428759</v>
      </c>
      <c r="P13" s="163">
        <f t="shared" si="5"/>
        <v>283940.1500000013</v>
      </c>
      <c r="Q13" s="164">
        <f>Q12+N13</f>
        <v>209300.45000000019</v>
      </c>
      <c r="R13" s="29">
        <f t="shared" si="3"/>
        <v>124.75066727568478</v>
      </c>
      <c r="S13" s="5">
        <f>SUM($Q$7:$Q13)/T13</f>
        <v>204448.87857142877</v>
      </c>
      <c r="T13" s="17">
        <v>7</v>
      </c>
      <c r="U13" s="138">
        <f>B12+8</f>
        <v>45244</v>
      </c>
      <c r="V13" s="249"/>
      <c r="W13" s="105">
        <v>-3213833</v>
      </c>
      <c r="X13" s="167"/>
      <c r="Y13" s="156">
        <f>Y12-K13-L13-1</f>
        <v>-3213833</v>
      </c>
      <c r="Z13" s="217"/>
      <c r="AA13" s="92"/>
      <c r="AB13" s="92"/>
    </row>
    <row r="14" spans="2:255">
      <c r="B14" s="116">
        <v>45238</v>
      </c>
      <c r="C14" s="14"/>
      <c r="D14" s="87">
        <f>-8127+6850</f>
        <v>-1277</v>
      </c>
      <c r="E14" s="87">
        <v>48</v>
      </c>
      <c r="F14" s="23">
        <v>-3552967</v>
      </c>
      <c r="G14" s="26">
        <f>D14+E14+F14-E13-F13</f>
        <v>-45705</v>
      </c>
      <c r="H14" s="132">
        <v>300</v>
      </c>
      <c r="I14" s="63">
        <v>-500</v>
      </c>
      <c r="J14" s="63">
        <v>600</v>
      </c>
      <c r="K14" s="170">
        <f t="shared" si="8"/>
        <v>400</v>
      </c>
      <c r="L14" s="171">
        <v>-8</v>
      </c>
      <c r="M14" s="154"/>
      <c r="N14" s="149">
        <f>L14+K14+G14+M14</f>
        <v>-45313</v>
      </c>
      <c r="O14" s="67">
        <f>P14/T14+1</f>
        <v>35506.200000000186</v>
      </c>
      <c r="P14" s="163">
        <f t="shared" si="5"/>
        <v>284041.60000000149</v>
      </c>
      <c r="Q14" s="164">
        <f>Q13+N14</f>
        <v>163987.45000000019</v>
      </c>
      <c r="R14" s="29">
        <f t="shared" si="3"/>
        <v>121.66457171448457</v>
      </c>
      <c r="S14" s="5">
        <f>SUM($Q$7:$Q14)/T14</f>
        <v>199391.20000000019</v>
      </c>
      <c r="T14" s="17">
        <v>8</v>
      </c>
      <c r="U14" s="4"/>
      <c r="V14" s="4"/>
      <c r="W14" s="105">
        <v>-3214225</v>
      </c>
      <c r="X14" s="167"/>
      <c r="Y14" s="156">
        <f>Y13-K14-L14</f>
        <v>-3214225</v>
      </c>
      <c r="Z14" s="217"/>
      <c r="AA14" s="92"/>
    </row>
    <row r="15" spans="2:255">
      <c r="B15" s="116">
        <v>45239</v>
      </c>
      <c r="C15" s="14" t="str">
        <f t="shared" si="0"/>
        <v/>
      </c>
      <c r="D15" s="87"/>
      <c r="E15" s="87">
        <v>0</v>
      </c>
      <c r="F15" s="23">
        <v>-3552685</v>
      </c>
      <c r="G15" s="26">
        <f>D15+E15+F15-E14-F14</f>
        <v>234</v>
      </c>
      <c r="H15" s="132">
        <v>300</v>
      </c>
      <c r="I15" s="63">
        <v>-3200</v>
      </c>
      <c r="J15" s="63">
        <v>600</v>
      </c>
      <c r="K15" s="170">
        <f t="shared" si="8"/>
        <v>-2300</v>
      </c>
      <c r="L15" s="172">
        <v>4</v>
      </c>
      <c r="M15" s="153"/>
      <c r="N15" s="149">
        <f>L15+K15+G15+M15</f>
        <v>-2062</v>
      </c>
      <c r="O15" s="67">
        <f t="shared" si="2"/>
        <v>31339.116666666854</v>
      </c>
      <c r="P15" s="7">
        <f t="shared" si="5"/>
        <v>282052.05000000168</v>
      </c>
      <c r="Q15" s="164">
        <f>Q14+N15+1-30</f>
        <v>161896.45000000019</v>
      </c>
      <c r="R15" s="29">
        <f t="shared" si="3"/>
        <v>119.12250995610781</v>
      </c>
      <c r="S15" s="5">
        <f>SUM($Q$7:$Q15)/T15</f>
        <v>195225.11666666684</v>
      </c>
      <c r="T15" s="17">
        <v>9</v>
      </c>
      <c r="U15" s="4"/>
      <c r="V15" s="4"/>
      <c r="W15" s="105">
        <v>-3211900</v>
      </c>
      <c r="X15" s="167"/>
      <c r="Y15" s="156">
        <f>Y14-K15-L15+29</f>
        <v>-3211900</v>
      </c>
      <c r="Z15" s="217"/>
      <c r="AA15" s="92"/>
      <c r="AB15" s="92"/>
    </row>
    <row r="16" spans="2:255" s="69" customFormat="1">
      <c r="B16" s="116">
        <v>45240</v>
      </c>
      <c r="C16" s="14"/>
      <c r="D16" s="129"/>
      <c r="E16" s="87">
        <v>0</v>
      </c>
      <c r="F16" s="23">
        <v>-3560877</v>
      </c>
      <c r="G16" s="26">
        <f>D16+E16+F16-E15-F15</f>
        <v>-8192</v>
      </c>
      <c r="H16" s="132">
        <v>200</v>
      </c>
      <c r="I16" s="63">
        <v>390</v>
      </c>
      <c r="J16" s="63">
        <v>600</v>
      </c>
      <c r="K16" s="170">
        <f t="shared" si="8"/>
        <v>1190</v>
      </c>
      <c r="L16" s="172">
        <v>7</v>
      </c>
      <c r="M16" s="153"/>
      <c r="N16" s="152">
        <f>L16+K16+G16+M16</f>
        <v>-6995</v>
      </c>
      <c r="O16" s="67">
        <f t="shared" si="2"/>
        <v>27306.850000000188</v>
      </c>
      <c r="P16" s="70">
        <f t="shared" si="5"/>
        <v>273068.50000000186</v>
      </c>
      <c r="Q16" s="164">
        <f>Q15+N16+1</f>
        <v>154902.45000000019</v>
      </c>
      <c r="R16" s="71">
        <f t="shared" si="3"/>
        <v>116.66210048448322</v>
      </c>
      <c r="S16" s="72">
        <f>SUM($Q$7:$Q16)/T16</f>
        <v>191192.85000000018</v>
      </c>
      <c r="T16" s="73">
        <v>10</v>
      </c>
      <c r="U16" s="218"/>
      <c r="V16" s="133"/>
      <c r="W16" s="105">
        <v>-3213099</v>
      </c>
      <c r="X16" s="167"/>
      <c r="Y16" s="156">
        <f>Y15-K16-L16-2</f>
        <v>-3213099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45241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24007.722727272914</v>
      </c>
      <c r="P17" s="7">
        <f t="shared" si="5"/>
        <v>264084.95000000205</v>
      </c>
      <c r="Q17" s="164">
        <f t="shared" si="6"/>
        <v>154902.45000000019</v>
      </c>
      <c r="R17" s="29">
        <f t="shared" si="3"/>
        <v>114.64903818951765</v>
      </c>
      <c r="S17" s="5">
        <f>SUM($Q$7:$Q17)/T17</f>
        <v>187893.72272727292</v>
      </c>
      <c r="T17" s="18">
        <v>11</v>
      </c>
      <c r="U17" s="27"/>
      <c r="V17" s="136"/>
      <c r="W17" s="105">
        <v>-3213099</v>
      </c>
      <c r="X17" s="167"/>
      <c r="Y17" s="156">
        <f t="shared" si="7"/>
        <v>-3213099</v>
      </c>
      <c r="Z17" s="217"/>
      <c r="AA17" s="92"/>
      <c r="AC17" s="92"/>
    </row>
    <row r="18" spans="2:31">
      <c r="B18" s="116">
        <v>45242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21258.450000000186</v>
      </c>
      <c r="P18" s="7">
        <f t="shared" si="5"/>
        <v>255101.40000000224</v>
      </c>
      <c r="Q18" s="164">
        <f t="shared" si="6"/>
        <v>154902.45000000019</v>
      </c>
      <c r="R18" s="29">
        <f t="shared" si="3"/>
        <v>112.97148627704637</v>
      </c>
      <c r="S18" s="5">
        <f>SUM($Q$7:$Q18)/T18</f>
        <v>185144.45000000019</v>
      </c>
      <c r="T18" s="18">
        <v>12</v>
      </c>
      <c r="U18" s="27"/>
      <c r="V18" s="136"/>
      <c r="W18" s="105">
        <v>-3213099</v>
      </c>
      <c r="X18" s="167"/>
      <c r="Y18" s="156">
        <f t="shared" si="7"/>
        <v>-3213099</v>
      </c>
      <c r="Z18" s="217"/>
      <c r="AA18" s="92"/>
    </row>
    <row r="19" spans="2:31">
      <c r="B19" s="116">
        <v>45243</v>
      </c>
      <c r="C19" s="14" t="str">
        <f t="shared" si="0"/>
        <v/>
      </c>
      <c r="D19" s="87"/>
      <c r="E19" s="87">
        <v>1</v>
      </c>
      <c r="F19" s="23">
        <v>-3570163</v>
      </c>
      <c r="G19" s="26">
        <f>D19+E19+F19-E16-F16</f>
        <v>-9285</v>
      </c>
      <c r="H19" s="132">
        <v>300</v>
      </c>
      <c r="I19" s="63">
        <v>6400</v>
      </c>
      <c r="J19" s="63">
        <v>500</v>
      </c>
      <c r="K19" s="170">
        <f t="shared" si="8"/>
        <v>7200</v>
      </c>
      <c r="L19" s="171">
        <v>12</v>
      </c>
      <c r="M19" s="153"/>
      <c r="N19" s="149">
        <f t="shared" si="9"/>
        <v>-2073</v>
      </c>
      <c r="O19" s="67">
        <f t="shared" si="2"/>
        <v>18772.680769230956</v>
      </c>
      <c r="P19" s="7">
        <f t="shared" si="5"/>
        <v>244044.85000000242</v>
      </c>
      <c r="Q19" s="164">
        <f>Q18+N19</f>
        <v>152829.45000000019</v>
      </c>
      <c r="R19" s="29">
        <f t="shared" si="3"/>
        <v>111.45410881297424</v>
      </c>
      <c r="S19" s="5">
        <f>SUM($Q$7:$Q19)/T19-1</f>
        <v>182657.68076923097</v>
      </c>
      <c r="T19" s="18">
        <v>13</v>
      </c>
      <c r="U19" s="138">
        <f>B19</f>
        <v>45243</v>
      </c>
      <c r="V19" s="131">
        <v>1529.8</v>
      </c>
      <c r="W19" s="105">
        <v>-3220311</v>
      </c>
      <c r="X19" s="167">
        <f>AVERAGE(W20:W27)</f>
        <v>-3221256.875</v>
      </c>
      <c r="Y19" s="156">
        <f>Y18-K19-L19</f>
        <v>-3220311</v>
      </c>
      <c r="Z19" s="217">
        <f>AVERAGE(Y19:Y27)</f>
        <v>-3221151.777777778</v>
      </c>
      <c r="AA19" s="92"/>
      <c r="AD19" s="309"/>
    </row>
    <row r="20" spans="2:31">
      <c r="B20" s="116">
        <v>45244</v>
      </c>
      <c r="C20" s="14"/>
      <c r="D20" s="87"/>
      <c r="E20" s="87">
        <v>0</v>
      </c>
      <c r="F20" s="23">
        <v>-3573553</v>
      </c>
      <c r="G20" s="26">
        <f>D20+E20+F20-E19-F19</f>
        <v>-3391</v>
      </c>
      <c r="H20" s="132">
        <v>300</v>
      </c>
      <c r="I20" s="63">
        <v>4800</v>
      </c>
      <c r="J20" s="63">
        <v>500</v>
      </c>
      <c r="K20" s="170">
        <f t="shared" si="8"/>
        <v>5600</v>
      </c>
      <c r="L20" s="171">
        <v>15</v>
      </c>
      <c r="M20" s="153"/>
      <c r="N20" s="149">
        <f t="shared" si="9"/>
        <v>2224</v>
      </c>
      <c r="O20" s="67">
        <f t="shared" si="2"/>
        <v>16800.878571428759</v>
      </c>
      <c r="P20" s="7">
        <f t="shared" si="5"/>
        <v>235212.30000000261</v>
      </c>
      <c r="Q20" s="164">
        <f>Q19+N20</f>
        <v>155053.45000000019</v>
      </c>
      <c r="R20" s="29">
        <f t="shared" si="3"/>
        <v>110.250954060401</v>
      </c>
      <c r="S20" s="5">
        <f>SUM($Q$7:$Q20)/T20-1</f>
        <v>180685.87857142877</v>
      </c>
      <c r="T20" s="18">
        <v>14</v>
      </c>
      <c r="U20" s="138">
        <f>B19+8</f>
        <v>45251</v>
      </c>
      <c r="V20" s="131"/>
      <c r="W20" s="105">
        <v>-3225925</v>
      </c>
      <c r="X20" s="167"/>
      <c r="Y20" s="156">
        <f>Y19-K20-L20+1</f>
        <v>-3225925</v>
      </c>
      <c r="Z20" s="217"/>
      <c r="AA20" s="92"/>
      <c r="AB20" s="92"/>
    </row>
    <row r="21" spans="2:31">
      <c r="B21" s="116">
        <v>45245</v>
      </c>
      <c r="C21" s="14" t="str">
        <f t="shared" si="0"/>
        <v/>
      </c>
      <c r="D21" s="87">
        <f>-6850+7105</f>
        <v>255</v>
      </c>
      <c r="E21" s="87">
        <v>5</v>
      </c>
      <c r="F21" s="23">
        <v>-3564630</v>
      </c>
      <c r="G21" s="26">
        <f>D21+E21+F21-E20-F20</f>
        <v>9183</v>
      </c>
      <c r="H21" s="132">
        <v>400</v>
      </c>
      <c r="I21" s="63">
        <v>-5600</v>
      </c>
      <c r="J21" s="63">
        <v>400</v>
      </c>
      <c r="K21" s="170">
        <f>+H21+I21+J21</f>
        <v>-4800</v>
      </c>
      <c r="L21" s="171">
        <v>-34</v>
      </c>
      <c r="M21" s="153"/>
      <c r="N21" s="149">
        <f>L21+K21+G21+M21</f>
        <v>4349</v>
      </c>
      <c r="O21" s="67">
        <f t="shared" si="2"/>
        <v>15381.916666666853</v>
      </c>
      <c r="P21" s="7">
        <f t="shared" si="5"/>
        <v>230728.75000000279</v>
      </c>
      <c r="Q21" s="164">
        <f>Q20+N21</f>
        <v>159402.45000000019</v>
      </c>
      <c r="R21" s="29">
        <f t="shared" si="3"/>
        <v>109.38513153452207</v>
      </c>
      <c r="S21" s="5">
        <f>SUM($Q$7:$Q21)/T21-1</f>
        <v>179266.91666666686</v>
      </c>
      <c r="T21" s="18">
        <v>15</v>
      </c>
      <c r="U21" s="4"/>
      <c r="V21" s="131"/>
      <c r="W21" s="105">
        <v>-3221092</v>
      </c>
      <c r="X21" s="167"/>
      <c r="Y21" s="156">
        <f>Y20-K21-L21-1</f>
        <v>-3221092</v>
      </c>
      <c r="Z21" s="217"/>
      <c r="AA21" s="92"/>
    </row>
    <row r="22" spans="2:31">
      <c r="B22" s="116">
        <v>45246</v>
      </c>
      <c r="C22" s="14" t="str">
        <f t="shared" si="0"/>
        <v/>
      </c>
      <c r="D22" s="87"/>
      <c r="E22" s="87">
        <v>11</v>
      </c>
      <c r="F22" s="23">
        <v>-3573721</v>
      </c>
      <c r="G22" s="26">
        <f>D22+E22+F22-E21-F21</f>
        <v>-9085</v>
      </c>
      <c r="H22" s="132">
        <v>2800</v>
      </c>
      <c r="I22" s="63">
        <v>2350</v>
      </c>
      <c r="J22" s="63">
        <v>400</v>
      </c>
      <c r="K22" s="170">
        <f t="shared" si="8"/>
        <v>5550</v>
      </c>
      <c r="L22" s="171">
        <v>50</v>
      </c>
      <c r="M22" s="153"/>
      <c r="N22" s="149">
        <f>L22+K22+G22+M22</f>
        <v>-3485</v>
      </c>
      <c r="O22" s="67">
        <f t="shared" si="2"/>
        <v>13922.512500000186</v>
      </c>
      <c r="P22" s="7">
        <f t="shared" si="5"/>
        <v>222760.20000000298</v>
      </c>
      <c r="Q22" s="164">
        <f>Q21+N22</f>
        <v>155917.45000000019</v>
      </c>
      <c r="R22" s="29">
        <f t="shared" si="3"/>
        <v>108.49463193927498</v>
      </c>
      <c r="S22" s="5">
        <f>SUM($Q$7:$Q22)/T22-1</f>
        <v>177807.51250000019</v>
      </c>
      <c r="T22" s="18">
        <v>16</v>
      </c>
      <c r="U22" s="4"/>
      <c r="V22" s="131"/>
      <c r="W22" s="105">
        <v>-3226691</v>
      </c>
      <c r="X22" s="167"/>
      <c r="Y22" s="156">
        <f>Y21-K22-L22+1</f>
        <v>-3226691</v>
      </c>
      <c r="Z22" s="217"/>
      <c r="AA22" s="92"/>
    </row>
    <row r="23" spans="2:31">
      <c r="B23" s="116">
        <v>45247</v>
      </c>
      <c r="C23" s="14"/>
      <c r="D23" s="87"/>
      <c r="E23" s="87">
        <v>37</v>
      </c>
      <c r="F23" s="23">
        <v>-3564055</v>
      </c>
      <c r="G23" s="26">
        <f>D23+E23+F23-E22-F22</f>
        <v>9692</v>
      </c>
      <c r="H23" s="132">
        <v>200</v>
      </c>
      <c r="I23" s="63">
        <v>-3600</v>
      </c>
      <c r="J23" s="63">
        <v>400</v>
      </c>
      <c r="K23" s="170">
        <f>+H23+I23+J23</f>
        <v>-3000</v>
      </c>
      <c r="L23" s="171">
        <v>35</v>
      </c>
      <c r="M23" s="153"/>
      <c r="N23" s="149">
        <f>L23+K23+G23+M23</f>
        <v>6727</v>
      </c>
      <c r="O23" s="67">
        <f t="shared" si="2"/>
        <v>13030.508823529599</v>
      </c>
      <c r="P23" s="7">
        <f t="shared" si="5"/>
        <v>221518.65000000317</v>
      </c>
      <c r="Q23" s="164">
        <f>Q22+N23</f>
        <v>162644.45000000019</v>
      </c>
      <c r="R23" s="29">
        <f t="shared" si="3"/>
        <v>107.95095909566992</v>
      </c>
      <c r="S23" s="5">
        <f>SUM($Q$7:$Q23)/T23</f>
        <v>176916.50882352958</v>
      </c>
      <c r="T23" s="18">
        <v>17</v>
      </c>
      <c r="U23" s="27"/>
      <c r="V23" s="135"/>
      <c r="W23" s="105">
        <v>-3223726</v>
      </c>
      <c r="X23" s="167"/>
      <c r="Y23" s="156">
        <f>Y22-K23-L23</f>
        <v>-3223726</v>
      </c>
      <c r="Z23" s="217"/>
      <c r="AA23" s="92"/>
    </row>
    <row r="24" spans="2:31">
      <c r="B24" s="116">
        <v>45248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8"/>
        <v>0</v>
      </c>
      <c r="L24" s="171"/>
      <c r="M24" s="153"/>
      <c r="N24" s="149"/>
      <c r="O24" s="67">
        <f t="shared" si="2"/>
        <v>12237.616666666852</v>
      </c>
      <c r="P24" s="7">
        <f t="shared" si="5"/>
        <v>220277.10000000335</v>
      </c>
      <c r="Q24" s="164">
        <f t="shared" ref="Q24:Q25" si="10">Q23+N24</f>
        <v>162644.45000000019</v>
      </c>
      <c r="R24" s="29">
        <f t="shared" si="3"/>
        <v>107.46715196335674</v>
      </c>
      <c r="S24" s="5">
        <f>SUM($Q$7:$Q24)/T24</f>
        <v>176123.61666666684</v>
      </c>
      <c r="T24" s="18">
        <v>18</v>
      </c>
      <c r="U24" s="4"/>
      <c r="V24" s="135"/>
      <c r="W24" s="105">
        <v>-3223726</v>
      </c>
      <c r="X24" s="167"/>
      <c r="Y24" s="156">
        <f t="shared" si="7"/>
        <v>-3223726</v>
      </c>
      <c r="Z24" s="217"/>
      <c r="AA24" s="92"/>
      <c r="AD24" s="1"/>
      <c r="AE24" s="1"/>
    </row>
    <row r="25" spans="2:31">
      <c r="B25" s="116">
        <v>45249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8"/>
        <v>0</v>
      </c>
      <c r="L25" s="171"/>
      <c r="M25" s="153"/>
      <c r="N25" s="149"/>
      <c r="O25" s="67">
        <f t="shared" si="2"/>
        <v>11528.18684210545</v>
      </c>
      <c r="P25" s="7">
        <f t="shared" si="5"/>
        <v>219035.55000000354</v>
      </c>
      <c r="Q25" s="164">
        <f t="shared" si="10"/>
        <v>162644.45000000019</v>
      </c>
      <c r="R25" s="29">
        <f t="shared" si="3"/>
        <v>107.03427189760286</v>
      </c>
      <c r="S25" s="5">
        <f>SUM($Q$7:$Q25)/T25</f>
        <v>175414.18684210544</v>
      </c>
      <c r="T25" s="18">
        <v>19</v>
      </c>
      <c r="U25" s="4"/>
      <c r="V25" s="131"/>
      <c r="W25" s="105">
        <v>-3223726</v>
      </c>
      <c r="X25" s="167"/>
      <c r="Y25" s="156">
        <f t="shared" si="7"/>
        <v>-3223726</v>
      </c>
      <c r="Z25" s="217"/>
      <c r="AA25" s="92"/>
      <c r="AD25" s="1"/>
      <c r="AE25" s="1"/>
    </row>
    <row r="26" spans="2:31">
      <c r="B26" s="116">
        <v>45250</v>
      </c>
      <c r="C26" s="14"/>
      <c r="D26" s="87"/>
      <c r="E26" s="87">
        <v>30</v>
      </c>
      <c r="F26" s="23">
        <v>-3559427</v>
      </c>
      <c r="G26" s="26">
        <f>D26+E26+F26-E23-F23</f>
        <v>4621</v>
      </c>
      <c r="H26" s="132">
        <v>200</v>
      </c>
      <c r="I26" s="63">
        <v>-1950</v>
      </c>
      <c r="J26" s="63">
        <v>100</v>
      </c>
      <c r="K26" s="170">
        <f t="shared" si="8"/>
        <v>-1650</v>
      </c>
      <c r="L26" s="171">
        <v>-1</v>
      </c>
      <c r="M26" s="153"/>
      <c r="N26" s="149">
        <f t="shared" si="9"/>
        <v>2970</v>
      </c>
      <c r="O26" s="67">
        <f t="shared" si="2"/>
        <v>11038.200000000186</v>
      </c>
      <c r="P26" s="7">
        <f t="shared" si="5"/>
        <v>220764.00000000373</v>
      </c>
      <c r="Q26" s="164">
        <f>Q25+N26</f>
        <v>165614.45000000019</v>
      </c>
      <c r="R26" s="29">
        <f t="shared" si="3"/>
        <v>106.73407124464578</v>
      </c>
      <c r="S26" s="5">
        <f>SUM($Q$7:$Q26)/T26-2</f>
        <v>174922.20000000019</v>
      </c>
      <c r="T26" s="18">
        <v>20</v>
      </c>
      <c r="U26" s="138">
        <f>B26</f>
        <v>45250</v>
      </c>
      <c r="V26" s="131">
        <v>1528.1</v>
      </c>
      <c r="W26" s="105">
        <v>-3222075</v>
      </c>
      <c r="X26" s="167">
        <f>AVERAGE(W26:W34)</f>
        <v>-3203997.5555555555</v>
      </c>
      <c r="Y26" s="156">
        <f>Y25-K26-L26</f>
        <v>-3222075</v>
      </c>
      <c r="Z26" s="217">
        <f>AVERAGE(Y26:Y34)</f>
        <v>-3203886.4444444445</v>
      </c>
      <c r="AC26" s="92"/>
      <c r="AD26" s="1"/>
      <c r="AE26" s="1"/>
    </row>
    <row r="27" spans="2:31">
      <c r="B27" s="116">
        <v>45251</v>
      </c>
      <c r="C27" s="14" t="str">
        <f t="shared" si="0"/>
        <v/>
      </c>
      <c r="D27" s="87"/>
      <c r="E27" s="87">
        <v>37</v>
      </c>
      <c r="F27" s="23">
        <v>-3544902</v>
      </c>
      <c r="G27" s="26">
        <f>D27+E27+F27-E26-F26</f>
        <v>14532</v>
      </c>
      <c r="H27" s="132">
        <v>300</v>
      </c>
      <c r="I27" s="63">
        <v>-19400</v>
      </c>
      <c r="J27" s="63">
        <v>100</v>
      </c>
      <c r="K27" s="170">
        <f t="shared" si="8"/>
        <v>-19000</v>
      </c>
      <c r="L27" s="171">
        <v>18</v>
      </c>
      <c r="M27" s="153"/>
      <c r="N27" s="149">
        <f>L27+K27+G27+M27</f>
        <v>-4450</v>
      </c>
      <c r="O27" s="67">
        <f t="shared" si="2"/>
        <v>10383.069047619234</v>
      </c>
      <c r="P27" s="7">
        <f t="shared" si="5"/>
        <v>218044.45000000391</v>
      </c>
      <c r="Q27" s="164">
        <f>Q26+N27+2</f>
        <v>161166.45000000019</v>
      </c>
      <c r="R27" s="29">
        <f t="shared" si="3"/>
        <v>106.30625498677082</v>
      </c>
      <c r="S27" s="5">
        <f>SUM($Q$7:$Q27)/T27-48</f>
        <v>174221.06904761924</v>
      </c>
      <c r="T27" s="18">
        <v>21</v>
      </c>
      <c r="U27" s="138">
        <f>B28+6</f>
        <v>45258</v>
      </c>
      <c r="V27" s="159"/>
      <c r="W27" s="105">
        <v>-3203094</v>
      </c>
      <c r="X27" s="167"/>
      <c r="Y27" s="156">
        <f>Y26-K27-L27-1</f>
        <v>-3203094</v>
      </c>
      <c r="Z27" s="217"/>
      <c r="AA27" s="92"/>
      <c r="AD27" s="1"/>
      <c r="AE27" s="1"/>
    </row>
    <row r="28" spans="2:31">
      <c r="B28" s="116">
        <v>45252</v>
      </c>
      <c r="C28" s="14" t="str">
        <f t="shared" si="0"/>
        <v/>
      </c>
      <c r="D28" s="87">
        <f>-7105+7335</f>
        <v>230</v>
      </c>
      <c r="E28" s="87">
        <v>0</v>
      </c>
      <c r="F28" s="23">
        <v>-3542221</v>
      </c>
      <c r="G28" s="26">
        <f>D28+E28+F28-E27-F27</f>
        <v>2874</v>
      </c>
      <c r="H28" s="132">
        <v>300</v>
      </c>
      <c r="I28" s="63">
        <v>-6000</v>
      </c>
      <c r="J28" s="63">
        <v>100</v>
      </c>
      <c r="K28" s="170">
        <f t="shared" si="8"/>
        <v>-5600</v>
      </c>
      <c r="L28" s="171">
        <v>-2</v>
      </c>
      <c r="M28" s="153"/>
      <c r="N28" s="149">
        <f>L28+K28+G28+M28</f>
        <v>-2728</v>
      </c>
      <c r="O28" s="67">
        <f t="shared" si="2"/>
        <v>9663.4045454547322</v>
      </c>
      <c r="P28" s="7">
        <f t="shared" si="5"/>
        <v>212594.9000000041</v>
      </c>
      <c r="Q28" s="164">
        <f>Q27+N28-2</f>
        <v>158436.45000000019</v>
      </c>
      <c r="R28" s="29">
        <f t="shared" si="3"/>
        <v>105.89580839452715</v>
      </c>
      <c r="S28" s="5">
        <f>SUM($Q$7:$Q28)/T28-1</f>
        <v>173548.40454545474</v>
      </c>
      <c r="T28" s="18">
        <v>22</v>
      </c>
      <c r="U28" s="4"/>
      <c r="V28" s="131"/>
      <c r="W28" s="105">
        <v>-3197491</v>
      </c>
      <c r="X28" s="167"/>
      <c r="Y28" s="156">
        <f>Y27-K28-L28+1</f>
        <v>-3197491</v>
      </c>
      <c r="Z28" s="217"/>
      <c r="AA28" s="92"/>
      <c r="AD28" s="1"/>
      <c r="AE28" s="1"/>
    </row>
    <row r="29" spans="2:31">
      <c r="B29" s="116">
        <v>45253</v>
      </c>
      <c r="C29" s="14" t="str">
        <f t="shared" si="0"/>
        <v/>
      </c>
      <c r="D29" s="87"/>
      <c r="E29" s="87">
        <v>0</v>
      </c>
      <c r="F29" s="23">
        <v>-3544308</v>
      </c>
      <c r="G29" s="26">
        <f>D29+E29+F29-E28-F28</f>
        <v>-2087</v>
      </c>
      <c r="H29" s="132">
        <v>2800</v>
      </c>
      <c r="I29" s="63">
        <v>250</v>
      </c>
      <c r="J29" s="63">
        <v>100</v>
      </c>
      <c r="K29" s="170">
        <f t="shared" si="8"/>
        <v>3150</v>
      </c>
      <c r="L29" s="171">
        <v>1</v>
      </c>
      <c r="M29" s="153"/>
      <c r="N29" s="149">
        <f>L29+K29+G29+M29</f>
        <v>1064</v>
      </c>
      <c r="O29" s="67">
        <f t="shared" si="2"/>
        <v>9052.5804347827943</v>
      </c>
      <c r="P29" s="7">
        <f t="shared" si="5"/>
        <v>208209.35000000428</v>
      </c>
      <c r="Q29" s="164">
        <f>Q28+N29</f>
        <v>159500.45000000019</v>
      </c>
      <c r="R29" s="29">
        <f t="shared" si="3"/>
        <v>105.52309558765411</v>
      </c>
      <c r="S29" s="5">
        <f>SUM($Q$7:$Q29)/T29-1</f>
        <v>172937.58043478281</v>
      </c>
      <c r="T29" s="18">
        <v>23</v>
      </c>
      <c r="U29" s="4"/>
      <c r="V29" s="131"/>
      <c r="W29" s="105">
        <v>-3200642</v>
      </c>
      <c r="X29" s="167"/>
      <c r="Y29" s="156">
        <f>Y28-K29-L29</f>
        <v>-3200642</v>
      </c>
      <c r="Z29" s="217"/>
      <c r="AA29" s="92"/>
      <c r="AD29" s="1"/>
      <c r="AE29" s="1"/>
    </row>
    <row r="30" spans="2:31">
      <c r="B30" s="116">
        <v>45254</v>
      </c>
      <c r="C30" s="14" t="str">
        <f t="shared" si="0"/>
        <v/>
      </c>
      <c r="D30" s="87"/>
      <c r="E30" s="87">
        <v>6</v>
      </c>
      <c r="F30" s="23">
        <v>-3549323</v>
      </c>
      <c r="G30" s="26">
        <f>D30+E30+F30-E29-F29</f>
        <v>-5009</v>
      </c>
      <c r="H30" s="132">
        <v>300</v>
      </c>
      <c r="I30" s="25">
        <v>2100</v>
      </c>
      <c r="J30" s="25">
        <v>100</v>
      </c>
      <c r="K30" s="170">
        <f t="shared" si="8"/>
        <v>2500</v>
      </c>
      <c r="L30" s="171">
        <v>-14</v>
      </c>
      <c r="M30" s="153"/>
      <c r="N30" s="149">
        <f>L30+K30+G30+M30</f>
        <v>-2523</v>
      </c>
      <c r="O30" s="67">
        <f t="shared" si="2"/>
        <v>8387.5333333335202</v>
      </c>
      <c r="P30" s="7">
        <f t="shared" si="5"/>
        <v>201300.80000000447</v>
      </c>
      <c r="Q30" s="164">
        <f>Q29+N30</f>
        <v>156977.45000000019</v>
      </c>
      <c r="R30" s="29">
        <f t="shared" si="3"/>
        <v>105.12095806434567</v>
      </c>
      <c r="S30" s="5">
        <f>SUM($Q$7:$Q30)/T30+5</f>
        <v>172278.53333333353</v>
      </c>
      <c r="T30" s="18">
        <v>24</v>
      </c>
      <c r="U30" s="4"/>
      <c r="V30" s="131"/>
      <c r="W30" s="105">
        <v>-3203128</v>
      </c>
      <c r="X30" s="167"/>
      <c r="Y30" s="156">
        <f>Y29-K30-L30</f>
        <v>-3203128</v>
      </c>
      <c r="Z30" s="217"/>
      <c r="AA30" s="92"/>
      <c r="AD30" s="1"/>
      <c r="AE30" s="1"/>
    </row>
    <row r="31" spans="2:31">
      <c r="B31" s="116">
        <v>45255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/>
      <c r="O31" s="67">
        <f>P31/T31</f>
        <v>7775.690000000186</v>
      </c>
      <c r="P31" s="7">
        <f t="shared" si="5"/>
        <v>194392.25000000466</v>
      </c>
      <c r="Q31" s="164">
        <f t="shared" ref="Q31:Q39" si="11">Q30+N31</f>
        <v>156977.45000000019</v>
      </c>
      <c r="R31" s="29">
        <f t="shared" si="3"/>
        <v>104.74396226645362</v>
      </c>
      <c r="S31" s="5">
        <f>SUM($Q$7:$Q31)/T31-1</f>
        <v>171660.69000000018</v>
      </c>
      <c r="T31" s="18">
        <v>25</v>
      </c>
      <c r="U31" s="4"/>
      <c r="V31" s="137"/>
      <c r="W31" s="105">
        <v>-3203128</v>
      </c>
      <c r="X31" s="167"/>
      <c r="Y31" s="156">
        <f t="shared" si="7"/>
        <v>-3203128</v>
      </c>
      <c r="Z31" s="217"/>
      <c r="AA31" s="92"/>
      <c r="AB31" s="92"/>
      <c r="AD31" s="1"/>
      <c r="AE31" s="1"/>
    </row>
    <row r="32" spans="2:31">
      <c r="B32" s="116">
        <v>45256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/>
      <c r="O32" s="67">
        <f t="shared" si="2"/>
        <v>7210.9115384617244</v>
      </c>
      <c r="P32" s="7">
        <f t="shared" si="5"/>
        <v>187483.70000000484</v>
      </c>
      <c r="Q32" s="164">
        <f t="shared" si="11"/>
        <v>156977.45000000019</v>
      </c>
      <c r="R32" s="29">
        <f t="shared" si="3"/>
        <v>104.3993456051534</v>
      </c>
      <c r="S32" s="5">
        <f>SUM($Q$7:$Q32)/T32-1</f>
        <v>171095.91153846172</v>
      </c>
      <c r="T32" s="18">
        <v>26</v>
      </c>
      <c r="U32" s="27"/>
      <c r="V32" s="137"/>
      <c r="W32" s="105">
        <v>-3203128</v>
      </c>
      <c r="X32" s="167"/>
      <c r="Y32" s="156">
        <f t="shared" si="7"/>
        <v>-3203128</v>
      </c>
      <c r="Z32" s="217"/>
      <c r="AD32" s="1"/>
      <c r="AE32" s="1"/>
    </row>
    <row r="33" spans="2:31">
      <c r="B33" s="116">
        <v>45257</v>
      </c>
      <c r="C33" s="14" t="str">
        <f t="shared" si="0"/>
        <v/>
      </c>
      <c r="D33" s="87"/>
      <c r="E33" s="87">
        <v>21</v>
      </c>
      <c r="F33" s="23">
        <v>-3544450</v>
      </c>
      <c r="G33" s="26">
        <f>D33+E33+F33-E30-F30</f>
        <v>4888</v>
      </c>
      <c r="H33" s="132">
        <v>300</v>
      </c>
      <c r="I33" s="25">
        <v>1300</v>
      </c>
      <c r="J33" s="25">
        <v>-300</v>
      </c>
      <c r="K33" s="170">
        <f t="shared" si="8"/>
        <v>1300</v>
      </c>
      <c r="L33" s="320">
        <v>9</v>
      </c>
      <c r="M33" s="153"/>
      <c r="N33" s="149">
        <f t="shared" si="9"/>
        <v>6197</v>
      </c>
      <c r="O33" s="67">
        <f t="shared" si="2"/>
        <v>6917.4870370372237</v>
      </c>
      <c r="P33" s="7">
        <f t="shared" si="5"/>
        <v>186772.15000000503</v>
      </c>
      <c r="Q33" s="164">
        <f>Q32+N33</f>
        <v>163174.45000000019</v>
      </c>
      <c r="R33" s="29">
        <f t="shared" si="3"/>
        <v>104.19833728142565</v>
      </c>
      <c r="S33" s="5">
        <f>SUM($Q$7:$Q33)/T33-37</f>
        <v>170766.48703703724</v>
      </c>
      <c r="T33" s="18">
        <v>27</v>
      </c>
      <c r="U33" s="138">
        <f>B33</f>
        <v>45257</v>
      </c>
      <c r="V33" s="131">
        <v>1500.4</v>
      </c>
      <c r="W33" s="105">
        <v>-3205436</v>
      </c>
      <c r="X33" s="167">
        <f>AVERAGE(W33:W41)</f>
        <v>-3197175.5</v>
      </c>
      <c r="Y33" s="156">
        <f>Y32-K33-L33+1</f>
        <v>-3204436</v>
      </c>
      <c r="Z33" s="217">
        <f>AVERAGE(Y33:Y41)</f>
        <v>-3199795.4444444445</v>
      </c>
      <c r="AD33" s="1"/>
      <c r="AE33" s="1"/>
    </row>
    <row r="34" spans="2:31">
      <c r="B34" s="116">
        <v>45258</v>
      </c>
      <c r="C34" s="14" t="str">
        <f t="shared" si="0"/>
        <v/>
      </c>
      <c r="D34" s="87"/>
      <c r="E34" s="87">
        <v>55</v>
      </c>
      <c r="F34" s="23">
        <v>-3528938</v>
      </c>
      <c r="G34" s="26">
        <f>D34+E34+F34-E33-F33</f>
        <v>15546</v>
      </c>
      <c r="H34" s="132">
        <v>300</v>
      </c>
      <c r="I34" s="25">
        <v>-6600</v>
      </c>
      <c r="J34" s="25">
        <v>-300</v>
      </c>
      <c r="K34" s="170">
        <f t="shared" si="8"/>
        <v>-6600</v>
      </c>
      <c r="L34" s="171">
        <v>21</v>
      </c>
      <c r="M34" s="153"/>
      <c r="N34" s="149">
        <f>L34+K34+G34+M34</f>
        <v>8967</v>
      </c>
      <c r="O34" s="67">
        <f t="shared" si="2"/>
        <v>6965.2000000001863</v>
      </c>
      <c r="P34" s="7">
        <f t="shared" si="5"/>
        <v>195025.60000000522</v>
      </c>
      <c r="Q34" s="164">
        <f>Q33+N34-2</f>
        <v>172139.45000000019</v>
      </c>
      <c r="R34" s="29">
        <f t="shared" si="3"/>
        <v>104.24941727786398</v>
      </c>
      <c r="S34" s="5">
        <f>SUM($Q$7:$Q34)/T34-1</f>
        <v>170850.20000000019</v>
      </c>
      <c r="T34" s="18">
        <v>28</v>
      </c>
      <c r="U34" s="138">
        <f>B33+8</f>
        <v>45265</v>
      </c>
      <c r="V34" s="131"/>
      <c r="W34" s="105">
        <v>-3197856</v>
      </c>
      <c r="X34" s="167"/>
      <c r="Y34" s="156">
        <f>Y33-K34-L34+1</f>
        <v>-3197856</v>
      </c>
      <c r="Z34" s="217"/>
      <c r="AA34" s="92"/>
      <c r="AD34" s="1"/>
      <c r="AE34" s="1"/>
    </row>
    <row r="35" spans="2:31">
      <c r="B35" s="116">
        <v>45259</v>
      </c>
      <c r="C35" s="14" t="str">
        <f t="shared" si="0"/>
        <v/>
      </c>
      <c r="D35" s="87">
        <f>-7335+8472</f>
        <v>1137</v>
      </c>
      <c r="E35" s="87">
        <v>30</v>
      </c>
      <c r="F35" s="23">
        <v>-3545805</v>
      </c>
      <c r="G35" s="26">
        <f>D35+E35+F35-E34-F34</f>
        <v>-15755</v>
      </c>
      <c r="H35" s="132">
        <v>300</v>
      </c>
      <c r="I35" s="25">
        <v>2000</v>
      </c>
      <c r="J35" s="25">
        <v>-300</v>
      </c>
      <c r="K35" s="170">
        <f t="shared" si="8"/>
        <v>2000</v>
      </c>
      <c r="L35" s="171">
        <v>-12</v>
      </c>
      <c r="M35" s="153"/>
      <c r="N35" s="149">
        <f t="shared" si="9"/>
        <v>-13767</v>
      </c>
      <c r="O35" s="67">
        <f t="shared" si="2"/>
        <v>6534.8982758622551</v>
      </c>
      <c r="P35" s="7">
        <f t="shared" si="5"/>
        <v>189512.0500000054</v>
      </c>
      <c r="Q35" s="164">
        <f>Q34+N35</f>
        <v>158372.45000000019</v>
      </c>
      <c r="R35" s="29">
        <f t="shared" si="3"/>
        <v>103.98746584568678</v>
      </c>
      <c r="S35" s="5">
        <f>SUM($Q$7:$Q35)/T35</f>
        <v>170420.89827586224</v>
      </c>
      <c r="T35" s="18">
        <v>29</v>
      </c>
      <c r="U35" s="4"/>
      <c r="V35" s="131"/>
      <c r="W35" s="105">
        <v>-3199845</v>
      </c>
      <c r="X35" s="167"/>
      <c r="Y35" s="156">
        <f>Y34-K35-L35-1</f>
        <v>-3199845</v>
      </c>
      <c r="Z35" s="217"/>
      <c r="AA35" s="92"/>
      <c r="AD35" s="1"/>
      <c r="AE35" s="1"/>
    </row>
    <row r="36" spans="2:31">
      <c r="B36" s="116">
        <v>45260</v>
      </c>
      <c r="C36" s="14" t="str">
        <f t="shared" si="0"/>
        <v/>
      </c>
      <c r="D36" s="87">
        <f>-2205+2333</f>
        <v>128</v>
      </c>
      <c r="E36" s="87">
        <v>34</v>
      </c>
      <c r="F36" s="23">
        <v>-3521735</v>
      </c>
      <c r="G36" s="26">
        <f>D36+E36+F36-E35-F35</f>
        <v>24202</v>
      </c>
      <c r="H36" s="132">
        <v>300</v>
      </c>
      <c r="I36" s="25">
        <v>-14200</v>
      </c>
      <c r="J36" s="25">
        <v>-300</v>
      </c>
      <c r="K36" s="170">
        <f t="shared" si="8"/>
        <v>-14200</v>
      </c>
      <c r="L36" s="171">
        <v>12</v>
      </c>
      <c r="M36" s="153"/>
      <c r="N36" s="149">
        <f t="shared" si="9"/>
        <v>10014</v>
      </c>
      <c r="O36" s="67">
        <f t="shared" si="2"/>
        <v>6467.0833333335195</v>
      </c>
      <c r="P36" s="7">
        <f t="shared" si="5"/>
        <v>194012.50000000559</v>
      </c>
      <c r="Q36" s="164">
        <f>Q35+N36</f>
        <v>168386.45000000019</v>
      </c>
      <c r="R36" s="29">
        <f t="shared" si="3"/>
        <v>103.94547632704045</v>
      </c>
      <c r="S36" s="5">
        <f>SUM($Q$7:$Q36)/T36-1</f>
        <v>170352.08333333352</v>
      </c>
      <c r="T36" s="18">
        <v>30</v>
      </c>
      <c r="U36" s="4"/>
      <c r="V36" s="136"/>
      <c r="W36" s="105">
        <v>-3185565</v>
      </c>
      <c r="X36" s="167"/>
      <c r="Y36" s="156">
        <f>Y35-K36-L36</f>
        <v>-3185657</v>
      </c>
      <c r="Z36" s="217"/>
      <c r="AD36" s="1"/>
      <c r="AE36" s="1"/>
    </row>
    <row r="37" spans="2:31">
      <c r="B37" s="116">
        <v>45261</v>
      </c>
      <c r="C37" s="14"/>
      <c r="D37" s="87"/>
      <c r="E37" s="87"/>
      <c r="F37" s="23"/>
      <c r="G37" s="26">
        <f>D37+E37+F37-E36-F36</f>
        <v>3521701</v>
      </c>
      <c r="H37" s="132">
        <v>15300</v>
      </c>
      <c r="I37" s="25">
        <v>1000</v>
      </c>
      <c r="J37" s="25">
        <v>-300</v>
      </c>
      <c r="K37" s="170">
        <f t="shared" si="8"/>
        <v>16000</v>
      </c>
      <c r="L37" s="171"/>
      <c r="M37" s="153"/>
      <c r="N37" s="149">
        <f t="shared" si="9"/>
        <v>3537701</v>
      </c>
      <c r="O37" s="67">
        <f t="shared" si="2"/>
        <v>120522.96612903244</v>
      </c>
      <c r="P37" s="7">
        <f t="shared" si="5"/>
        <v>3736211.9500000058</v>
      </c>
      <c r="Q37" s="164">
        <f>Q36+N37-2</f>
        <v>3706085.45</v>
      </c>
      <c r="R37" s="29">
        <f t="shared" si="3"/>
        <v>173.54134345156541</v>
      </c>
      <c r="S37" s="5">
        <f>SUM($Q$7:$Q37)/T37+1</f>
        <v>284409.96612903249</v>
      </c>
      <c r="T37" s="18">
        <v>31</v>
      </c>
      <c r="U37" s="27"/>
      <c r="V37" s="137"/>
      <c r="W37" s="105"/>
      <c r="X37" s="167"/>
      <c r="Y37" s="156">
        <f>Y36-K37-L37+3</f>
        <v>-3201654</v>
      </c>
      <c r="Z37" s="217"/>
      <c r="AA37" s="92"/>
      <c r="AD37" s="1"/>
      <c r="AE37" s="1"/>
    </row>
    <row r="38" spans="2:31">
      <c r="B38" s="116">
        <v>45262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/>
      <c r="O38" s="67">
        <f t="shared" si="2"/>
        <v>227450.35625000019</v>
      </c>
      <c r="P38" s="7">
        <f t="shared" si="5"/>
        <v>7278411.400000006</v>
      </c>
      <c r="Q38" s="164">
        <f t="shared" si="11"/>
        <v>3706085.45</v>
      </c>
      <c r="R38" s="29">
        <f t="shared" si="3"/>
        <v>238.78571461259668</v>
      </c>
      <c r="S38" s="5">
        <f>SUM($Q$7:$Q38)/T38</f>
        <v>391336.35625000019</v>
      </c>
      <c r="T38" s="18">
        <v>32</v>
      </c>
      <c r="U38" s="27"/>
      <c r="V38" s="137"/>
      <c r="W38" s="105"/>
      <c r="X38" s="167"/>
      <c r="Y38" s="156">
        <f t="shared" si="7"/>
        <v>-3201654</v>
      </c>
      <c r="Z38" s="217"/>
      <c r="AD38" s="1"/>
      <c r="AE38" s="1"/>
    </row>
    <row r="39" spans="2:31">
      <c r="B39" s="116">
        <v>45263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/>
      <c r="O39" s="67">
        <f t="shared" si="2"/>
        <v>327897.29848484864</v>
      </c>
      <c r="P39" s="7">
        <f t="shared" si="5"/>
        <v>10820610.850000005</v>
      </c>
      <c r="Q39" s="164">
        <f t="shared" si="11"/>
        <v>3706085.45</v>
      </c>
      <c r="R39" s="29">
        <f t="shared" si="3"/>
        <v>300.07767502095885</v>
      </c>
      <c r="S39" s="5">
        <f>SUM($Q$7:$Q39)/T39+2</f>
        <v>491785.29848484864</v>
      </c>
      <c r="T39" s="18">
        <v>33</v>
      </c>
      <c r="U39" s="27"/>
      <c r="V39" s="137"/>
      <c r="W39" s="105"/>
      <c r="X39" s="167"/>
      <c r="Y39" s="156">
        <f t="shared" si="7"/>
        <v>-3201654</v>
      </c>
      <c r="Z39" s="217"/>
      <c r="AD39" s="1"/>
      <c r="AE39" s="1"/>
    </row>
    <row r="40" spans="2:31">
      <c r="B40" s="116">
        <v>45264</v>
      </c>
      <c r="C40" s="14"/>
      <c r="D40" s="87"/>
      <c r="E40" s="87"/>
      <c r="F40" s="23"/>
      <c r="G40" s="26">
        <f>D40+E40+F40-E37-F37</f>
        <v>0</v>
      </c>
      <c r="H40" s="132">
        <v>300</v>
      </c>
      <c r="I40" s="25">
        <v>1000</v>
      </c>
      <c r="J40" s="25">
        <v>-600</v>
      </c>
      <c r="K40" s="170">
        <f t="shared" si="8"/>
        <v>700</v>
      </c>
      <c r="L40" s="171"/>
      <c r="M40" s="153"/>
      <c r="N40" s="149">
        <f t="shared" si="9"/>
        <v>700</v>
      </c>
      <c r="O40" s="67">
        <f t="shared" si="2"/>
        <v>422456.09705882368</v>
      </c>
      <c r="P40" s="7">
        <f t="shared" si="5"/>
        <v>14363507.300000004</v>
      </c>
      <c r="Q40" s="164">
        <f>Q39+N40-3</f>
        <v>3706782.45</v>
      </c>
      <c r="R40" s="29">
        <f t="shared" si="3"/>
        <v>357.77375557327878</v>
      </c>
      <c r="S40" s="5">
        <f>SUM($Q$7:$Q40)/T40-1</f>
        <v>586341.09705882368</v>
      </c>
      <c r="T40" s="18">
        <v>34</v>
      </c>
      <c r="U40" s="138">
        <f>B40</f>
        <v>45264</v>
      </c>
      <c r="V40" s="131"/>
      <c r="W40" s="105"/>
      <c r="X40" s="167" t="e">
        <f>AVERAGE(W40:W48)</f>
        <v>#DIV/0!</v>
      </c>
      <c r="Y40" s="156">
        <f>Y39-K40-L40+2</f>
        <v>-3202352</v>
      </c>
      <c r="Z40" s="217">
        <f>AVERAGE(Y40:Y48)</f>
        <v>-3202972.6666666665</v>
      </c>
      <c r="AD40" s="1"/>
      <c r="AE40" s="1"/>
    </row>
    <row r="41" spans="2:31">
      <c r="B41" s="116">
        <v>45265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1000</v>
      </c>
      <c r="J41" s="25">
        <v>-600</v>
      </c>
      <c r="K41" s="170">
        <f t="shared" si="8"/>
        <v>700</v>
      </c>
      <c r="L41" s="171"/>
      <c r="M41" s="153"/>
      <c r="N41" s="149">
        <f t="shared" si="9"/>
        <v>700</v>
      </c>
      <c r="O41" s="67">
        <f t="shared" si="2"/>
        <v>511631.5357142858</v>
      </c>
      <c r="P41" s="7">
        <f t="shared" si="5"/>
        <v>17907103.750000004</v>
      </c>
      <c r="Q41" s="164">
        <f>Q40+N41</f>
        <v>3707482.45</v>
      </c>
      <c r="R41" s="29">
        <f t="shared" si="3"/>
        <v>412.18806714074771</v>
      </c>
      <c r="S41" s="5">
        <f>SUM($Q$7:$Q41)/T41+1</f>
        <v>675518.5357142858</v>
      </c>
      <c r="T41" s="18">
        <v>35</v>
      </c>
      <c r="U41" s="138">
        <f>B40+8</f>
        <v>45272</v>
      </c>
      <c r="V41" s="137"/>
      <c r="W41" s="105"/>
      <c r="X41" s="167"/>
      <c r="Y41" s="156">
        <f>Y40-K41-L41+1</f>
        <v>-3203051</v>
      </c>
      <c r="Z41" s="217"/>
      <c r="AD41" s="1"/>
      <c r="AE41" s="1"/>
    </row>
    <row r="42" spans="2:31">
      <c r="B42" s="116">
        <v>45266</v>
      </c>
      <c r="C42" s="14" t="str">
        <f t="shared" si="0"/>
        <v/>
      </c>
      <c r="D42" s="87">
        <v>-8472</v>
      </c>
      <c r="E42" s="87"/>
      <c r="F42" s="23"/>
      <c r="G42" s="26">
        <f>D42+E42+F42-E41-F41</f>
        <v>-8472</v>
      </c>
      <c r="H42" s="132"/>
      <c r="I42" s="25"/>
      <c r="J42" s="25"/>
      <c r="K42" s="170">
        <f t="shared" si="8"/>
        <v>0</v>
      </c>
      <c r="L42" s="171"/>
      <c r="M42" s="153"/>
      <c r="N42" s="149">
        <f t="shared" si="9"/>
        <v>-8472</v>
      </c>
      <c r="O42" s="67">
        <f t="shared" si="2"/>
        <v>595617.47777777782</v>
      </c>
      <c r="P42" s="7">
        <f t="shared" si="5"/>
        <v>21442229.200000003</v>
      </c>
      <c r="Q42" s="164">
        <f>Q41+N42+1</f>
        <v>3699011.45</v>
      </c>
      <c r="R42" s="29">
        <f t="shared" si="3"/>
        <v>463.43340967366203</v>
      </c>
      <c r="S42" s="5">
        <f>SUM($Q$7:$Q42)/T42-1</f>
        <v>759502.47777777782</v>
      </c>
      <c r="T42" s="18">
        <v>36</v>
      </c>
      <c r="U42" s="138"/>
      <c r="V42" s="137"/>
      <c r="W42" s="105"/>
      <c r="X42" s="167"/>
      <c r="Y42" s="156">
        <f t="shared" ref="Y42:Y47" si="12">Y41-K42-L42</f>
        <v>-3203051</v>
      </c>
      <c r="Z42" s="217"/>
      <c r="AD42" s="1"/>
      <c r="AE42" s="1"/>
    </row>
    <row r="43" spans="2:31">
      <c r="B43" s="116">
        <v>45267</v>
      </c>
      <c r="C43" s="14" t="str">
        <f t="shared" si="0"/>
        <v/>
      </c>
      <c r="D43" s="87"/>
      <c r="E43" s="87"/>
      <c r="F43" s="23"/>
      <c r="G43" s="26">
        <f>D43+E43+F43-E42-F42</f>
        <v>0</v>
      </c>
      <c r="H43" s="132"/>
      <c r="I43" s="25"/>
      <c r="J43" s="25"/>
      <c r="K43" s="170">
        <f t="shared" si="8"/>
        <v>0</v>
      </c>
      <c r="L43" s="171"/>
      <c r="M43" s="153"/>
      <c r="N43" s="149">
        <f t="shared" si="9"/>
        <v>0</v>
      </c>
      <c r="O43" s="67">
        <f t="shared" si="2"/>
        <v>675063.69324324327</v>
      </c>
      <c r="P43" s="7">
        <f t="shared" si="5"/>
        <v>24977356.650000002</v>
      </c>
      <c r="Q43" s="164">
        <f>Q42+N43+2</f>
        <v>3699013.45</v>
      </c>
      <c r="R43" s="29">
        <f t="shared" si="3"/>
        <v>511.85317430606841</v>
      </c>
      <c r="S43" s="5">
        <f>SUM($Q$7:$Q43)/T43-94</f>
        <v>838855.69324324327</v>
      </c>
      <c r="T43" s="18">
        <v>37</v>
      </c>
      <c r="U43" s="138"/>
      <c r="V43" s="137"/>
      <c r="W43" s="105"/>
      <c r="X43" s="167"/>
      <c r="Y43" s="156">
        <f t="shared" si="12"/>
        <v>-3203051</v>
      </c>
      <c r="Z43" s="217"/>
      <c r="AD43" s="1"/>
      <c r="AE43" s="1"/>
    </row>
    <row r="44" spans="2:31">
      <c r="B44" s="116">
        <v>45268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8"/>
        <v>0</v>
      </c>
      <c r="L44" s="171"/>
      <c r="M44" s="153"/>
      <c r="N44" s="149">
        <f t="shared" si="9"/>
        <v>0</v>
      </c>
      <c r="O44" s="67">
        <f t="shared" si="2"/>
        <v>750328.50263157894</v>
      </c>
      <c r="P44" s="7">
        <f t="shared" si="5"/>
        <v>28512483.100000001</v>
      </c>
      <c r="Q44" s="164">
        <f>Q43+N44-1</f>
        <v>3699012.45</v>
      </c>
      <c r="R44" s="29">
        <f t="shared" si="3"/>
        <v>557.83624143098189</v>
      </c>
      <c r="S44" s="5">
        <f>SUM($Q$7:$Q44)/T44+1</f>
        <v>914215.50263157894</v>
      </c>
      <c r="T44" s="18">
        <v>38</v>
      </c>
      <c r="U44" s="138"/>
      <c r="V44" s="137"/>
      <c r="W44" s="105"/>
      <c r="X44" s="167"/>
      <c r="Y44" s="156">
        <f>Y43-K44-L44+1</f>
        <v>-3203050</v>
      </c>
      <c r="Z44" s="217"/>
      <c r="AD44" s="1"/>
      <c r="AE44" s="1"/>
    </row>
    <row r="45" spans="2:31">
      <c r="B45" s="116">
        <v>45269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/>
      <c r="O45" s="67">
        <f t="shared" si="2"/>
        <v>821733.5782051282</v>
      </c>
      <c r="P45" s="7">
        <f t="shared" si="5"/>
        <v>32047609.550000001</v>
      </c>
      <c r="Q45" s="164">
        <f t="shared" ref="Q45:Q46" si="13">Q44+N45</f>
        <v>3699012.45</v>
      </c>
      <c r="R45" s="29">
        <f t="shared" si="3"/>
        <v>601.40620809900076</v>
      </c>
      <c r="S45" s="5">
        <f>SUM($Q$7:$Q45)/T45+1</f>
        <v>985620.57820512832</v>
      </c>
      <c r="T45" s="18">
        <v>39</v>
      </c>
      <c r="U45" s="138"/>
      <c r="V45" s="137"/>
      <c r="W45" s="105"/>
      <c r="X45" s="167"/>
      <c r="Y45" s="156">
        <f t="shared" si="12"/>
        <v>-3203050</v>
      </c>
      <c r="Z45" s="217"/>
      <c r="AD45" s="1"/>
      <c r="AE45" s="1"/>
    </row>
    <row r="46" spans="2:31">
      <c r="B46" s="116">
        <v>45270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/>
      <c r="O46" s="67">
        <f t="shared" si="2"/>
        <v>889568.4</v>
      </c>
      <c r="P46" s="7">
        <f t="shared" si="5"/>
        <v>35582736</v>
      </c>
      <c r="Q46" s="164">
        <f t="shared" si="13"/>
        <v>3699012.45</v>
      </c>
      <c r="R46" s="29">
        <f t="shared" si="3"/>
        <v>642.79767643361856</v>
      </c>
      <c r="S46" s="5">
        <f>SUM($Q$7:$Q46)/T46+1</f>
        <v>1053455.4000000001</v>
      </c>
      <c r="T46" s="18">
        <v>40</v>
      </c>
      <c r="U46" s="138"/>
      <c r="V46" s="137"/>
      <c r="W46" s="105"/>
      <c r="X46" s="167"/>
      <c r="Y46" s="156">
        <f t="shared" si="12"/>
        <v>-3203050</v>
      </c>
      <c r="Z46" s="217"/>
      <c r="AD46" s="1"/>
      <c r="AE46" s="1"/>
    </row>
    <row r="47" spans="2:31">
      <c r="B47" s="116">
        <v>45271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8"/>
        <v>0</v>
      </c>
      <c r="L47" s="171"/>
      <c r="M47" s="153"/>
      <c r="N47" s="149">
        <f t="shared" si="9"/>
        <v>0</v>
      </c>
      <c r="O47" s="67">
        <f t="shared" si="2"/>
        <v>954094.23048780498</v>
      </c>
      <c r="P47" s="7">
        <f t="shared" si="5"/>
        <v>39117863.450000003</v>
      </c>
      <c r="Q47" s="164">
        <f>Q46+N47+1</f>
        <v>3699013.45</v>
      </c>
      <c r="R47" s="29">
        <f t="shared" si="3"/>
        <v>690.99510055026371</v>
      </c>
      <c r="S47" s="5">
        <f>SUM($Q$7:$Q47)/T47+1+14465-2</f>
        <v>1132444.2304878051</v>
      </c>
      <c r="T47" s="18">
        <v>41</v>
      </c>
      <c r="U47" s="138">
        <f>B47</f>
        <v>45271</v>
      </c>
      <c r="V47" s="137"/>
      <c r="W47" s="105"/>
      <c r="X47" s="167" t="e">
        <f>AVERAGE(W47:W55)</f>
        <v>#DIV/0!</v>
      </c>
      <c r="Y47" s="156">
        <f t="shared" si="12"/>
        <v>-3203050</v>
      </c>
      <c r="Z47" s="217">
        <f>AVERAGE(Y47:Y55)</f>
        <v>-3203046</v>
      </c>
      <c r="AD47" s="1"/>
      <c r="AE47" s="1"/>
    </row>
    <row r="48" spans="2:31">
      <c r="B48" s="116">
        <v>45272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8"/>
        <v>0</v>
      </c>
      <c r="L48" s="171"/>
      <c r="M48" s="153"/>
      <c r="N48" s="149">
        <f t="shared" si="9"/>
        <v>0</v>
      </c>
      <c r="O48" s="67">
        <f t="shared" si="2"/>
        <v>1015547.3547619049</v>
      </c>
      <c r="P48" s="7">
        <f t="shared" si="5"/>
        <v>42652988.900000006</v>
      </c>
      <c r="Q48" s="164">
        <f>Q47+N48-2</f>
        <v>3699011.45</v>
      </c>
      <c r="R48" s="29">
        <f t="shared" si="3"/>
        <v>719.79690441032483</v>
      </c>
      <c r="S48" s="5">
        <f>SUM($Q$7:$Q48)/T48+213</f>
        <v>1179646.354761905</v>
      </c>
      <c r="T48" s="18">
        <v>42</v>
      </c>
      <c r="U48" s="138">
        <f>B47+8</f>
        <v>45279</v>
      </c>
      <c r="V48" s="137"/>
      <c r="W48" s="105"/>
      <c r="X48" s="167"/>
      <c r="Y48" s="156">
        <f>Y47-K48-L48+1</f>
        <v>-3203049</v>
      </c>
      <c r="Z48" s="217"/>
      <c r="AD48" s="1"/>
      <c r="AE48" s="1"/>
    </row>
    <row r="49" spans="2:31">
      <c r="B49" s="116">
        <v>45273</v>
      </c>
      <c r="C49" s="14" t="str">
        <f t="shared" ref="C49:C55" si="14">IF(OR(WEEKDAY(B49)=1,WEEKDAY(B49)=7),"F","")</f>
        <v/>
      </c>
      <c r="D49" s="87"/>
      <c r="E49" s="87"/>
      <c r="F49" s="23"/>
      <c r="G49" s="26">
        <f t="shared" ref="G49:G55" si="15">D49+E49+F49-E48-F48</f>
        <v>0</v>
      </c>
      <c r="H49" s="132"/>
      <c r="I49" s="25"/>
      <c r="J49" s="25"/>
      <c r="K49" s="170">
        <f t="shared" si="8"/>
        <v>0</v>
      </c>
      <c r="L49" s="171"/>
      <c r="M49" s="153"/>
      <c r="N49" s="149">
        <f t="shared" ref="N49:N55" si="16">L49+K49+G49+M49</f>
        <v>0</v>
      </c>
      <c r="O49" s="67">
        <f t="shared" ref="O49:O55" si="17">P49/T49</f>
        <v>1074142.1476744188</v>
      </c>
      <c r="P49" s="7">
        <f t="shared" si="5"/>
        <v>46188112.350000009</v>
      </c>
      <c r="Q49" s="164">
        <f t="shared" ref="Q49:Q55" si="18">Q48+N49-2</f>
        <v>3699009.45</v>
      </c>
      <c r="R49" s="29">
        <f t="shared" si="3"/>
        <v>755.5502896369544</v>
      </c>
      <c r="S49" s="5">
        <f>SUM($Q$7:$Q49)/T49+213</f>
        <v>1238241.147674419</v>
      </c>
      <c r="T49" s="18">
        <v>43</v>
      </c>
      <c r="U49" s="138"/>
      <c r="V49" s="137"/>
      <c r="W49" s="105"/>
      <c r="X49" s="167"/>
      <c r="Y49" s="156">
        <f t="shared" ref="Y49:Y55" si="19">Y48-K49-L49+1</f>
        <v>-3203048</v>
      </c>
      <c r="Z49" s="217"/>
      <c r="AD49" s="1"/>
      <c r="AE49" s="1"/>
    </row>
    <row r="50" spans="2:31">
      <c r="B50" s="116">
        <v>45274</v>
      </c>
      <c r="C50" s="14" t="str">
        <f t="shared" si="14"/>
        <v/>
      </c>
      <c r="D50" s="87"/>
      <c r="E50" s="87"/>
      <c r="F50" s="23"/>
      <c r="G50" s="26">
        <f t="shared" si="15"/>
        <v>0</v>
      </c>
      <c r="H50" s="132"/>
      <c r="I50" s="25"/>
      <c r="J50" s="25"/>
      <c r="K50" s="170">
        <f t="shared" si="8"/>
        <v>0</v>
      </c>
      <c r="L50" s="171"/>
      <c r="M50" s="153"/>
      <c r="N50" s="149">
        <f t="shared" si="16"/>
        <v>0</v>
      </c>
      <c r="O50" s="67">
        <f t="shared" si="17"/>
        <v>1130073.4954545458</v>
      </c>
      <c r="P50" s="7">
        <f t="shared" si="5"/>
        <v>49723233.800000012</v>
      </c>
      <c r="Q50" s="164">
        <f t="shared" si="18"/>
        <v>3699007.45</v>
      </c>
      <c r="R50" s="29">
        <f t="shared" si="3"/>
        <v>789.67849325418024</v>
      </c>
      <c r="S50" s="5">
        <f>SUM($Q$7:$Q50)/T50+213</f>
        <v>1294172.4954545458</v>
      </c>
      <c r="T50" s="18">
        <v>44</v>
      </c>
      <c r="U50" s="138"/>
      <c r="V50" s="137"/>
      <c r="W50" s="105"/>
      <c r="X50" s="167"/>
      <c r="Y50" s="156">
        <f t="shared" si="19"/>
        <v>-3203047</v>
      </c>
      <c r="Z50" s="217"/>
      <c r="AD50" s="1"/>
      <c r="AE50" s="1"/>
    </row>
    <row r="51" spans="2:31">
      <c r="B51" s="116">
        <v>45275</v>
      </c>
      <c r="C51" s="14" t="str">
        <f t="shared" si="14"/>
        <v/>
      </c>
      <c r="D51" s="87"/>
      <c r="E51" s="87"/>
      <c r="F51" s="23"/>
      <c r="G51" s="26">
        <f t="shared" si="15"/>
        <v>0</v>
      </c>
      <c r="H51" s="132"/>
      <c r="I51" s="25"/>
      <c r="J51" s="25"/>
      <c r="K51" s="170">
        <f t="shared" si="8"/>
        <v>0</v>
      </c>
      <c r="L51" s="171"/>
      <c r="M51" s="153"/>
      <c r="N51" s="149">
        <f t="shared" si="16"/>
        <v>0</v>
      </c>
      <c r="O51" s="67">
        <f t="shared" si="17"/>
        <v>1183518.9611111113</v>
      </c>
      <c r="P51" s="7">
        <f t="shared" si="5"/>
        <v>53258353.250000015</v>
      </c>
      <c r="Q51" s="164">
        <f t="shared" si="18"/>
        <v>3699005.45</v>
      </c>
      <c r="R51" s="29">
        <f t="shared" si="3"/>
        <v>822.28986070262965</v>
      </c>
      <c r="S51" s="5">
        <f>SUM($Q$7:$Q51)/T51+213</f>
        <v>1347617.9611111116</v>
      </c>
      <c r="T51" s="18">
        <v>45</v>
      </c>
      <c r="U51" s="138"/>
      <c r="V51" s="137"/>
      <c r="W51" s="105"/>
      <c r="X51" s="167"/>
      <c r="Y51" s="156">
        <f t="shared" si="19"/>
        <v>-3203046</v>
      </c>
      <c r="Z51" s="217"/>
      <c r="AD51" s="1"/>
      <c r="AE51" s="1"/>
    </row>
    <row r="52" spans="2:31">
      <c r="B52" s="116">
        <v>45276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>
        <f t="shared" si="8"/>
        <v>0</v>
      </c>
      <c r="L52" s="171"/>
      <c r="M52" s="153"/>
      <c r="N52" s="149">
        <f t="shared" si="16"/>
        <v>0</v>
      </c>
      <c r="O52" s="67">
        <f t="shared" si="17"/>
        <v>1234640.6673913046</v>
      </c>
      <c r="P52" s="7">
        <f t="shared" si="5"/>
        <v>56793470.700000018</v>
      </c>
      <c r="Q52" s="164">
        <f t="shared" si="18"/>
        <v>3699003.45</v>
      </c>
      <c r="R52" s="29">
        <f t="shared" si="3"/>
        <v>853.48331608026604</v>
      </c>
      <c r="S52" s="5">
        <f>SUM($Q$7:$Q52)/T52+213</f>
        <v>1398739.6673913049</v>
      </c>
      <c r="T52" s="18">
        <v>46</v>
      </c>
      <c r="U52" s="138"/>
      <c r="V52" s="137"/>
      <c r="W52" s="105"/>
      <c r="X52" s="167"/>
      <c r="Y52" s="156">
        <f t="shared" si="19"/>
        <v>-3203045</v>
      </c>
      <c r="Z52" s="217"/>
      <c r="AD52" s="1"/>
      <c r="AE52" s="1"/>
    </row>
    <row r="53" spans="2:31">
      <c r="B53" s="116">
        <v>45277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>
        <f t="shared" si="8"/>
        <v>0</v>
      </c>
      <c r="L53" s="171"/>
      <c r="M53" s="153"/>
      <c r="N53" s="149">
        <f t="shared" si="16"/>
        <v>0</v>
      </c>
      <c r="O53" s="67">
        <f t="shared" si="17"/>
        <v>1283586.9393617027</v>
      </c>
      <c r="P53" s="7">
        <f t="shared" si="5"/>
        <v>60328586.150000021</v>
      </c>
      <c r="Q53" s="164">
        <f t="shared" si="18"/>
        <v>3699001.45</v>
      </c>
      <c r="R53" s="29">
        <f t="shared" si="3"/>
        <v>883.34936441288608</v>
      </c>
      <c r="S53" s="5">
        <f>SUM($Q$7:$Q53)/T53+213</f>
        <v>1447685.9393617027</v>
      </c>
      <c r="T53" s="18">
        <v>47</v>
      </c>
      <c r="U53" s="138"/>
      <c r="V53" s="137"/>
      <c r="W53" s="105"/>
      <c r="X53" s="167"/>
      <c r="Y53" s="156">
        <f t="shared" si="19"/>
        <v>-3203044</v>
      </c>
      <c r="Z53" s="217"/>
      <c r="AD53" s="1"/>
      <c r="AE53" s="1"/>
    </row>
    <row r="54" spans="2:31">
      <c r="B54" s="116">
        <v>45278</v>
      </c>
      <c r="C54" s="14" t="str">
        <f t="shared" si="14"/>
        <v/>
      </c>
      <c r="D54" s="87"/>
      <c r="E54" s="87"/>
      <c r="F54" s="23"/>
      <c r="G54" s="26">
        <f>D54+E54+F54-E51-F51</f>
        <v>0</v>
      </c>
      <c r="H54" s="132"/>
      <c r="I54" s="25"/>
      <c r="J54" s="25"/>
      <c r="K54" s="170">
        <f t="shared" si="8"/>
        <v>0</v>
      </c>
      <c r="L54" s="171"/>
      <c r="M54" s="153"/>
      <c r="N54" s="149">
        <f t="shared" si="16"/>
        <v>0</v>
      </c>
      <c r="O54" s="67">
        <f t="shared" si="17"/>
        <v>1330493.7416666672</v>
      </c>
      <c r="P54" s="7">
        <f t="shared" si="5"/>
        <v>63863699.600000024</v>
      </c>
      <c r="Q54" s="164">
        <f t="shared" si="18"/>
        <v>3698999.45</v>
      </c>
      <c r="R54" s="29">
        <f t="shared" si="3"/>
        <v>911.97096864080345</v>
      </c>
      <c r="S54" s="5">
        <f>SUM($Q$7:$Q54)/T54+213</f>
        <v>1494592.7416666672</v>
      </c>
      <c r="T54" s="18">
        <v>48</v>
      </c>
      <c r="U54" s="138"/>
      <c r="V54" s="137"/>
      <c r="W54" s="105"/>
      <c r="X54" s="167"/>
      <c r="Y54" s="156">
        <f t="shared" si="19"/>
        <v>-3203043</v>
      </c>
      <c r="Z54" s="217"/>
      <c r="AD54" s="1"/>
      <c r="AE54" s="1"/>
    </row>
    <row r="55" spans="2:31">
      <c r="B55" s="116">
        <v>45279</v>
      </c>
      <c r="C55" s="14" t="str">
        <f t="shared" si="14"/>
        <v/>
      </c>
      <c r="D55" s="87"/>
      <c r="E55" s="87"/>
      <c r="F55" s="23"/>
      <c r="G55" s="26">
        <f t="shared" si="15"/>
        <v>0</v>
      </c>
      <c r="H55" s="132"/>
      <c r="I55" s="25"/>
      <c r="J55" s="25"/>
      <c r="K55" s="170">
        <f t="shared" si="8"/>
        <v>0</v>
      </c>
      <c r="L55" s="171"/>
      <c r="M55" s="153"/>
      <c r="N55" s="149">
        <f t="shared" si="16"/>
        <v>0</v>
      </c>
      <c r="O55" s="67">
        <f t="shared" si="17"/>
        <v>1375485.939795919</v>
      </c>
      <c r="P55" s="7">
        <f t="shared" si="5"/>
        <v>67398811.050000027</v>
      </c>
      <c r="Q55" s="164">
        <f t="shared" si="18"/>
        <v>3698997.45</v>
      </c>
      <c r="R55" s="29">
        <f t="shared" si="3"/>
        <v>939.42431921940806</v>
      </c>
      <c r="S55" s="5">
        <f>SUM($Q$7:$Q55)/T55+213</f>
        <v>1539584.939795919</v>
      </c>
      <c r="T55" s="18">
        <v>49</v>
      </c>
      <c r="U55" s="138"/>
      <c r="V55" s="137"/>
      <c r="W55" s="105"/>
      <c r="X55" s="167"/>
      <c r="Y55" s="156">
        <f t="shared" si="19"/>
        <v>-3203042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2023'!Q48</f>
        <v>193211.45000000019</v>
      </c>
    </row>
    <row r="60" spans="2:31">
      <c r="D60" s="138" t="s">
        <v>4</v>
      </c>
      <c r="E60" s="139"/>
      <c r="F60" s="143"/>
      <c r="G60" s="91">
        <f>'OCT 2023'!E48</f>
        <v>50</v>
      </c>
    </row>
    <row r="61" spans="2:31">
      <c r="D61" s="138" t="s">
        <v>60</v>
      </c>
      <c r="E61" s="144"/>
      <c r="F61" s="143"/>
      <c r="G61" s="91">
        <f>'OCT 2023'!F48</f>
        <v>-3496610</v>
      </c>
    </row>
    <row r="62" spans="2:31" ht="12.75" thickBot="1">
      <c r="D62" s="140" t="s">
        <v>46</v>
      </c>
      <c r="E62" s="145"/>
      <c r="F62" s="146"/>
      <c r="G62" s="158">
        <f>'OCT 2023'!W48</f>
        <v>-3183450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6"/>
  <sheetViews>
    <sheetView workbookViewId="0">
      <pane ySplit="1" topLeftCell="A217" activePane="bottomLeft" state="frozen"/>
      <selection activeCell="X30" sqref="X30"/>
      <selection pane="bottomLeft" activeCell="T227" sqref="T227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6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  <row r="236" spans="1:5">
      <c r="A236" s="33" t="s">
        <v>387</v>
      </c>
      <c r="B236" s="34">
        <v>164548</v>
      </c>
      <c r="C236" s="34">
        <v>174560</v>
      </c>
      <c r="D236" s="34">
        <f t="shared" si="9"/>
        <v>10012</v>
      </c>
      <c r="E236" s="125">
        <v>510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026"/>
  <sheetViews>
    <sheetView topLeftCell="A4999" workbookViewId="0">
      <selection activeCell="D5026" sqref="D5026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  <row r="4985" spans="1:3">
      <c r="A4985" s="102">
        <v>45219</v>
      </c>
      <c r="B4985">
        <v>49</v>
      </c>
      <c r="C4985" s="106">
        <v>3587341</v>
      </c>
    </row>
    <row r="4986" spans="1:3">
      <c r="A4986" s="102">
        <v>45220</v>
      </c>
      <c r="B4986">
        <v>49</v>
      </c>
      <c r="C4986" s="106">
        <v>3587341</v>
      </c>
    </row>
    <row r="4987" spans="1:3">
      <c r="A4987" s="102">
        <v>45221</v>
      </c>
      <c r="B4987">
        <v>49</v>
      </c>
      <c r="C4987" s="106">
        <v>3587341</v>
      </c>
    </row>
    <row r="4988" spans="1:3">
      <c r="A4988" s="102">
        <v>45222</v>
      </c>
      <c r="B4988">
        <v>127</v>
      </c>
      <c r="C4988" s="106">
        <v>3579127</v>
      </c>
    </row>
    <row r="4989" spans="1:3">
      <c r="A4989" s="102">
        <v>45223</v>
      </c>
      <c r="B4989">
        <v>61</v>
      </c>
      <c r="C4989" s="106">
        <v>3582206</v>
      </c>
    </row>
    <row r="4990" spans="1:3">
      <c r="A4990" s="102">
        <v>45224</v>
      </c>
      <c r="B4990">
        <v>40</v>
      </c>
      <c r="C4990" s="106">
        <v>3545974</v>
      </c>
    </row>
    <row r="4991" spans="1:3">
      <c r="A4991" s="102">
        <v>45225</v>
      </c>
      <c r="B4991">
        <v>70</v>
      </c>
      <c r="C4991" s="106">
        <v>3554351</v>
      </c>
    </row>
    <row r="4992" spans="1:3">
      <c r="A4992" s="102">
        <v>45226</v>
      </c>
      <c r="B4992">
        <v>307</v>
      </c>
      <c r="C4992" s="106">
        <v>3533275</v>
      </c>
    </row>
    <row r="4993" spans="1:3">
      <c r="A4993" s="102">
        <v>45227</v>
      </c>
      <c r="B4993">
        <v>307</v>
      </c>
      <c r="C4993" s="106">
        <v>3533275</v>
      </c>
    </row>
    <row r="4994" spans="1:3">
      <c r="A4994" s="102">
        <v>45228</v>
      </c>
      <c r="B4994">
        <v>307</v>
      </c>
      <c r="C4994" s="106">
        <v>3533275</v>
      </c>
    </row>
    <row r="4995" spans="1:3">
      <c r="A4995" s="102">
        <v>45229</v>
      </c>
      <c r="B4995">
        <v>85</v>
      </c>
      <c r="C4995" s="106">
        <v>3490157</v>
      </c>
    </row>
    <row r="4996" spans="1:3">
      <c r="A4996" s="102">
        <v>45230</v>
      </c>
      <c r="B4996">
        <v>50</v>
      </c>
      <c r="C4996" s="106">
        <v>3496610</v>
      </c>
    </row>
    <row r="4997" spans="1:3">
      <c r="A4997" s="102">
        <v>45231</v>
      </c>
      <c r="B4997">
        <v>0</v>
      </c>
      <c r="C4997" s="106">
        <v>3408271</v>
      </c>
    </row>
    <row r="4998" spans="1:3">
      <c r="A4998" s="102">
        <v>45232</v>
      </c>
      <c r="B4998">
        <v>1</v>
      </c>
      <c r="C4998" s="106">
        <v>3473068</v>
      </c>
    </row>
    <row r="4999" spans="1:3">
      <c r="A4999" s="102">
        <v>45233</v>
      </c>
      <c r="B4999">
        <v>0</v>
      </c>
      <c r="C4999" s="106">
        <v>3549252</v>
      </c>
    </row>
    <row r="5000" spans="1:3">
      <c r="A5000" s="102">
        <v>45234</v>
      </c>
      <c r="B5000">
        <v>0</v>
      </c>
      <c r="C5000" s="106">
        <v>3549252</v>
      </c>
    </row>
    <row r="5001" spans="1:3">
      <c r="A5001" s="102">
        <v>45235</v>
      </c>
      <c r="B5001">
        <v>0</v>
      </c>
      <c r="C5001" s="106">
        <v>3549252</v>
      </c>
    </row>
    <row r="5002" spans="1:3">
      <c r="A5002" s="102">
        <v>45236</v>
      </c>
      <c r="B5002">
        <v>1</v>
      </c>
      <c r="C5002" s="106">
        <v>3546505</v>
      </c>
    </row>
    <row r="5003" spans="1:3">
      <c r="A5003" s="102">
        <v>45237</v>
      </c>
      <c r="B5003">
        <v>0</v>
      </c>
      <c r="C5003" s="106">
        <v>3508491</v>
      </c>
    </row>
    <row r="5004" spans="1:3">
      <c r="A5004" s="102">
        <v>45238</v>
      </c>
      <c r="B5004">
        <v>48</v>
      </c>
      <c r="C5004" s="106">
        <v>3522967</v>
      </c>
    </row>
    <row r="5005" spans="1:3">
      <c r="A5005" s="102">
        <v>45239</v>
      </c>
      <c r="B5005">
        <v>0</v>
      </c>
      <c r="C5005" s="106">
        <v>3552685</v>
      </c>
    </row>
    <row r="5006" spans="1:3">
      <c r="A5006" s="102">
        <v>45240</v>
      </c>
      <c r="B5006">
        <v>0</v>
      </c>
      <c r="C5006" s="106">
        <v>3560877</v>
      </c>
    </row>
    <row r="5007" spans="1:3">
      <c r="A5007" s="102">
        <v>45241</v>
      </c>
      <c r="B5007">
        <v>0</v>
      </c>
      <c r="C5007" s="106">
        <v>3560877</v>
      </c>
    </row>
    <row r="5008" spans="1:3">
      <c r="A5008" s="102">
        <v>45242</v>
      </c>
      <c r="B5008">
        <v>0</v>
      </c>
      <c r="C5008" s="106">
        <v>3560877</v>
      </c>
    </row>
    <row r="5009" spans="1:3">
      <c r="A5009" s="102">
        <v>45243</v>
      </c>
      <c r="B5009">
        <v>1</v>
      </c>
      <c r="C5009" s="106">
        <v>3570163</v>
      </c>
    </row>
    <row r="5010" spans="1:3">
      <c r="A5010" s="102">
        <v>45244</v>
      </c>
      <c r="B5010">
        <v>0</v>
      </c>
      <c r="C5010" s="106">
        <v>3573553</v>
      </c>
    </row>
    <row r="5011" spans="1:3">
      <c r="A5011" s="102">
        <v>45245</v>
      </c>
      <c r="B5011">
        <v>5</v>
      </c>
      <c r="C5011" s="106">
        <v>3564630</v>
      </c>
    </row>
    <row r="5012" spans="1:3">
      <c r="A5012" s="102">
        <v>45246</v>
      </c>
      <c r="B5012">
        <v>11</v>
      </c>
      <c r="C5012" s="106">
        <v>3573721</v>
      </c>
    </row>
    <row r="5013" spans="1:3">
      <c r="A5013" s="102">
        <v>45247</v>
      </c>
      <c r="B5013">
        <v>37</v>
      </c>
      <c r="C5013" s="106">
        <v>3564055</v>
      </c>
    </row>
    <row r="5014" spans="1:3">
      <c r="A5014" s="102">
        <v>45248</v>
      </c>
      <c r="B5014">
        <v>37</v>
      </c>
      <c r="C5014" s="106">
        <v>3564055</v>
      </c>
    </row>
    <row r="5015" spans="1:3">
      <c r="A5015" s="102">
        <v>45249</v>
      </c>
      <c r="B5015">
        <v>37</v>
      </c>
      <c r="C5015" s="106">
        <v>3564055</v>
      </c>
    </row>
    <row r="5016" spans="1:3">
      <c r="A5016" s="102">
        <v>45250</v>
      </c>
      <c r="B5016">
        <v>30</v>
      </c>
      <c r="C5016" s="106">
        <v>3559427</v>
      </c>
    </row>
    <row r="5017" spans="1:3">
      <c r="A5017" s="102">
        <v>45251</v>
      </c>
      <c r="B5017">
        <v>37</v>
      </c>
      <c r="C5017" s="106">
        <v>3544902</v>
      </c>
    </row>
    <row r="5018" spans="1:3">
      <c r="A5018" s="102">
        <v>45252</v>
      </c>
      <c r="B5018">
        <v>0</v>
      </c>
      <c r="C5018" s="106">
        <v>3542221</v>
      </c>
    </row>
    <row r="5019" spans="1:3">
      <c r="A5019" s="102">
        <v>45253</v>
      </c>
      <c r="B5019">
        <v>0</v>
      </c>
      <c r="C5019" s="106">
        <v>3544308</v>
      </c>
    </row>
    <row r="5020" spans="1:3">
      <c r="A5020" s="102">
        <v>45254</v>
      </c>
      <c r="B5020">
        <v>6</v>
      </c>
      <c r="C5020" s="106">
        <v>3549323</v>
      </c>
    </row>
    <row r="5021" spans="1:3">
      <c r="A5021" s="102">
        <v>45255</v>
      </c>
      <c r="B5021">
        <v>6</v>
      </c>
      <c r="C5021" s="106">
        <v>3549323</v>
      </c>
    </row>
    <row r="5022" spans="1:3">
      <c r="A5022" s="102">
        <v>45256</v>
      </c>
      <c r="B5022">
        <v>6</v>
      </c>
      <c r="C5022" s="106">
        <v>3549323</v>
      </c>
    </row>
    <row r="5023" spans="1:3">
      <c r="A5023" s="102">
        <v>45257</v>
      </c>
      <c r="B5023">
        <v>21</v>
      </c>
      <c r="C5023" s="106">
        <v>3544450</v>
      </c>
    </row>
    <row r="5024" spans="1:3">
      <c r="A5024" s="102">
        <v>45258</v>
      </c>
      <c r="B5024">
        <v>55</v>
      </c>
      <c r="C5024" s="106">
        <v>3528938</v>
      </c>
    </row>
    <row r="5025" spans="1:3">
      <c r="A5025" s="102">
        <v>45259</v>
      </c>
      <c r="B5025">
        <v>30</v>
      </c>
      <c r="C5025" s="106">
        <v>3545805</v>
      </c>
    </row>
    <row r="5026" spans="1:3">
      <c r="A5026" s="102">
        <v>45260</v>
      </c>
      <c r="B5026">
        <v>34</v>
      </c>
      <c r="C5026" s="106">
        <v>3521735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44</vt:i4>
      </vt:variant>
      <vt:variant>
        <vt:lpstr>Named Ranges</vt:lpstr>
      </vt:variant>
      <vt:variant>
        <vt:i4>43</vt:i4>
      </vt:variant>
    </vt:vector>
  </HeadingPairs>
  <TitlesOfParts>
    <vt:vector size="8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'DEC 2023'!Print_Area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2023-12-01T10:32:09Z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